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/>
  <mc:AlternateContent xmlns:mc="http://schemas.openxmlformats.org/markup-compatibility/2006">
    <mc:Choice Requires="x15">
      <x15ac:absPath xmlns:x15ac="http://schemas.microsoft.com/office/spreadsheetml/2010/11/ac" url="K:\Ruimte\Producten\Riolering\Stadsbedrijf\4190 Mechanische riolering\APT 2024\Bestek\Bestek kennis van pompen   2025 2028\nog aanleveren\"/>
    </mc:Choice>
  </mc:AlternateContent>
  <xr:revisionPtr revIDLastSave="0" documentId="13_ncr:1_{02FC4254-5608-4CEC-A593-0288517322EE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Hoofdgemalen" sheetId="1" r:id="rId1"/>
    <sheet name="Minigemalen" sheetId="2" r:id="rId2"/>
  </sheets>
  <definedNames>
    <definedName name="_xlnm._FilterDatabase" localSheetId="0" hidden="1">Hoofdgemalen!$A$1:$G$49</definedName>
    <definedName name="_xlnm._FilterDatabase" localSheetId="1" hidden="1">Minigemalen!$A$1:$N$389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401" i="2" l="1"/>
  <c r="E378" i="2"/>
  <c r="F378" i="2"/>
  <c r="D51" i="1" l="1"/>
</calcChain>
</file>

<file path=xl/sharedStrings.xml><?xml version="1.0" encoding="utf-8"?>
<sst xmlns="http://schemas.openxmlformats.org/spreadsheetml/2006/main" count="1081" uniqueCount="658">
  <si>
    <t>Gemaal nummer</t>
  </si>
  <si>
    <t xml:space="preserve">Opmerkingen: </t>
  </si>
  <si>
    <t>RG 339</t>
  </si>
  <si>
    <t>M.Rudgersland</t>
  </si>
  <si>
    <t>Aan de Steigerdijk</t>
  </si>
  <si>
    <t>RG 340</t>
  </si>
  <si>
    <t>N.Lokerseland</t>
  </si>
  <si>
    <t>RG 341</t>
  </si>
  <si>
    <t>L.Wentland</t>
  </si>
  <si>
    <t>RG 342</t>
  </si>
  <si>
    <t>C.van de Pijlland</t>
  </si>
  <si>
    <t>RG 343</t>
  </si>
  <si>
    <t>C.Balderland</t>
  </si>
  <si>
    <t>Bereikbaar via paaltje C. v/d Pijlland.</t>
  </si>
  <si>
    <t>RG 354</t>
  </si>
  <si>
    <t>Steigerdijk</t>
  </si>
  <si>
    <t>Pieren 123 - 140  Via brug 20 meter slang.</t>
  </si>
  <si>
    <t>RG 353</t>
  </si>
  <si>
    <t>Pieren 115 - 122  Via brug 20 meter slang.</t>
  </si>
  <si>
    <t>RG 352</t>
  </si>
  <si>
    <t>Pieren 97 - 114   Via brug 20 meter slang.</t>
  </si>
  <si>
    <t>RG 351</t>
  </si>
  <si>
    <t>Pieren 89 - 96     Via brug 20 meter slang</t>
  </si>
  <si>
    <t>RG 350</t>
  </si>
  <si>
    <t>Pieren 71 - 88     Via brug 20 meter slang.</t>
  </si>
  <si>
    <t>RG 355</t>
  </si>
  <si>
    <t>Bastion</t>
  </si>
  <si>
    <t>RG 349</t>
  </si>
  <si>
    <t>Pieren 53 - 70     Via brug 20 meter slang.</t>
  </si>
  <si>
    <t>RG 348</t>
  </si>
  <si>
    <t>Pieren 45 - 52     Via brug 20 meter slang.</t>
  </si>
  <si>
    <t>RG 347</t>
  </si>
  <si>
    <t>Pieren 27 - 44     Via brug 20 meter slang.</t>
  </si>
  <si>
    <t>RG 346</t>
  </si>
  <si>
    <t>Pieren 19 - 26     Via brug 20 meter slang</t>
  </si>
  <si>
    <t>RG 345</t>
  </si>
  <si>
    <t>Pieren 1 - 18       Via brug 20 meter slang</t>
  </si>
  <si>
    <t>RG-258</t>
  </si>
  <si>
    <t xml:space="preserve">Middenweg 4 </t>
  </si>
  <si>
    <t>MGE-383</t>
  </si>
  <si>
    <t>Lotte Beesedijk</t>
  </si>
  <si>
    <t>tegenover intratuin.</t>
  </si>
  <si>
    <t>bij voetbalvereniging Reigerboys.</t>
  </si>
  <si>
    <t>RG 344</t>
  </si>
  <si>
    <t>A.Korvezeetuin</t>
  </si>
  <si>
    <t>RG 338</t>
  </si>
  <si>
    <t>M. Staalplantsoen</t>
  </si>
  <si>
    <t>RG 337</t>
  </si>
  <si>
    <t>J. Westerdijkerf</t>
  </si>
  <si>
    <t>RG 336</t>
  </si>
  <si>
    <t>Kerlinkhof</t>
  </si>
  <si>
    <t>RG 335</t>
  </si>
  <si>
    <t>E.van de Banlaan</t>
  </si>
  <si>
    <t>RG-370</t>
  </si>
  <si>
    <t>Duizendbladweg</t>
  </si>
  <si>
    <t>RG 304</t>
  </si>
  <si>
    <t>Excelsiorhof</t>
  </si>
  <si>
    <t>MG 076</t>
  </si>
  <si>
    <t>De Vork</t>
  </si>
  <si>
    <t>RG369</t>
  </si>
  <si>
    <t xml:space="preserve">Middenweg/ Westfrisia </t>
  </si>
  <si>
    <t>RG 306</t>
  </si>
  <si>
    <t>Middenweg 451</t>
  </si>
  <si>
    <t>RG 307</t>
  </si>
  <si>
    <t>De Zeis</t>
  </si>
  <si>
    <t>RG 362</t>
  </si>
  <si>
    <t>Groote Geldebosch</t>
  </si>
  <si>
    <t>Nieuwbouw Plaetmanstraat</t>
  </si>
  <si>
    <t>RG 301</t>
  </si>
  <si>
    <t>Verlaat</t>
  </si>
  <si>
    <t>In het fietspad!</t>
  </si>
  <si>
    <t>RG364</t>
  </si>
  <si>
    <t>Wester Vlaerdinge</t>
  </si>
  <si>
    <t>RG 312</t>
  </si>
  <si>
    <t>Industriestraat</t>
  </si>
  <si>
    <t>Bij Wok Chinees</t>
  </si>
  <si>
    <t>Nabij het viaduct, een diep gemaal slanglengte!!!</t>
  </si>
  <si>
    <t>RG 316</t>
  </si>
  <si>
    <t>Westtangent</t>
  </si>
  <si>
    <t>RG 323</t>
  </si>
  <si>
    <t>Keizerfazant</t>
  </si>
  <si>
    <t>Reuzepandasingel</t>
  </si>
  <si>
    <t>RG366</t>
  </si>
  <si>
    <t>Van Noordwijklaan</t>
  </si>
  <si>
    <t>RG 320</t>
  </si>
  <si>
    <t>Travalje</t>
  </si>
  <si>
    <t>RG 327</t>
  </si>
  <si>
    <t>Ruysdaelstraat</t>
  </si>
  <si>
    <t>RG 330</t>
  </si>
  <si>
    <t>Mesdagstraat</t>
  </si>
  <si>
    <t>2x ledigingskelder reinigen. Ook spoelpomp inspecteren!!</t>
  </si>
  <si>
    <t>Beukenlaan</t>
  </si>
  <si>
    <t>Trintras College, ledigingskelder + DWA pomp</t>
  </si>
  <si>
    <t>RG 373</t>
  </si>
  <si>
    <t>De Draai Witebolstraat</t>
  </si>
  <si>
    <t>Nr</t>
  </si>
  <si>
    <t>Locatie</t>
  </si>
  <si>
    <t>Huisnr:</t>
  </si>
  <si>
    <t>Opmerkingen: Jaarlijks reinigen.</t>
  </si>
  <si>
    <t>MG 333</t>
  </si>
  <si>
    <t xml:space="preserve">Beukenlaan </t>
  </si>
  <si>
    <t>MG 334</t>
  </si>
  <si>
    <t>MGV 335</t>
  </si>
  <si>
    <t>MG 336</t>
  </si>
  <si>
    <t>MG 337</t>
  </si>
  <si>
    <t>MG 077</t>
  </si>
  <si>
    <t>Beukenlaan kompleks</t>
  </si>
  <si>
    <t>Benthuizenlaan</t>
  </si>
  <si>
    <t>MGE 229</t>
  </si>
  <si>
    <t>Van Veenweg</t>
  </si>
  <si>
    <t>kinderboerd.</t>
  </si>
  <si>
    <t>MGE 230</t>
  </si>
  <si>
    <t>sportpark</t>
  </si>
  <si>
    <t>MG 122</t>
  </si>
  <si>
    <t>MG 332</t>
  </si>
  <si>
    <t>142a-142b</t>
  </si>
  <si>
    <t>MG 121</t>
  </si>
  <si>
    <t>MG 120</t>
  </si>
  <si>
    <t>MG 119</t>
  </si>
  <si>
    <t>MG 118</t>
  </si>
  <si>
    <t>MG 117</t>
  </si>
  <si>
    <t>75a</t>
  </si>
  <si>
    <t>MG 116</t>
  </si>
  <si>
    <t>MG 115</t>
  </si>
  <si>
    <t>Oostdijk</t>
  </si>
  <si>
    <t>MG 114</t>
  </si>
  <si>
    <r>
      <t xml:space="preserve">Let op!! Vanaf de dijk achteruit.  </t>
    </r>
    <r>
      <rPr>
        <b/>
        <sz val="10"/>
        <rFont val="Arial"/>
        <family val="2"/>
      </rPr>
      <t>Niet draaien!!</t>
    </r>
  </si>
  <si>
    <t>MG 113</t>
  </si>
  <si>
    <t>MG 221</t>
  </si>
  <si>
    <t>MG 252</t>
  </si>
  <si>
    <t>J. Glijnisweg</t>
  </si>
  <si>
    <t>MG 251</t>
  </si>
  <si>
    <t>MG 250</t>
  </si>
  <si>
    <t>MG 249</t>
  </si>
  <si>
    <t>5a</t>
  </si>
  <si>
    <t>MG 248</t>
  </si>
  <si>
    <t>MG 378</t>
  </si>
  <si>
    <t>7a</t>
  </si>
  <si>
    <t>In de voortuin</t>
  </si>
  <si>
    <t>MG 347</t>
  </si>
  <si>
    <t>MG 239</t>
  </si>
  <si>
    <t>MG 369</t>
  </si>
  <si>
    <t>Rechts voor bij de inrit.</t>
  </si>
  <si>
    <t>MG 027</t>
  </si>
  <si>
    <t>Staat bij 9a langs het fietspad.</t>
  </si>
  <si>
    <t>MG 253</t>
  </si>
  <si>
    <t>MG 240</t>
  </si>
  <si>
    <t>MG 241</t>
  </si>
  <si>
    <t>MG 242</t>
  </si>
  <si>
    <t>MG 243</t>
  </si>
  <si>
    <t>4a</t>
  </si>
  <si>
    <t>MG 244</t>
  </si>
  <si>
    <t>MG 246</t>
  </si>
  <si>
    <t>MG 247</t>
  </si>
  <si>
    <t>MGV 218</t>
  </si>
  <si>
    <t>27a</t>
  </si>
  <si>
    <t>MG 023</t>
  </si>
  <si>
    <t>24b/26</t>
  </si>
  <si>
    <t>MGV 022</t>
  </si>
  <si>
    <t>26a</t>
  </si>
  <si>
    <t>MG 021</t>
  </si>
  <si>
    <t>MG 099</t>
  </si>
  <si>
    <t>Mulmerlaan</t>
  </si>
  <si>
    <t>KSV</t>
  </si>
  <si>
    <t>MG 020</t>
  </si>
  <si>
    <t>40/42</t>
  </si>
  <si>
    <t>MG 019</t>
  </si>
  <si>
    <t>44/46</t>
  </si>
  <si>
    <t>MG 018</t>
  </si>
  <si>
    <t>46a</t>
  </si>
  <si>
    <t xml:space="preserve">MG 017 </t>
  </si>
  <si>
    <t>46b</t>
  </si>
  <si>
    <t>MG 016</t>
  </si>
  <si>
    <t>MG 015</t>
  </si>
  <si>
    <t>50/50a</t>
  </si>
  <si>
    <t>MG 014</t>
  </si>
  <si>
    <t>MG 013</t>
  </si>
  <si>
    <t>MG 011</t>
  </si>
  <si>
    <t>52a</t>
  </si>
  <si>
    <t>MG 012</t>
  </si>
  <si>
    <t>MG 092</t>
  </si>
  <si>
    <t>52b</t>
  </si>
  <si>
    <t>MG 010</t>
  </si>
  <si>
    <t>MG 009</t>
  </si>
  <si>
    <t>58/60</t>
  </si>
  <si>
    <t>MG 008</t>
  </si>
  <si>
    <t>60a</t>
  </si>
  <si>
    <t>MG 006</t>
  </si>
  <si>
    <t>MG 005</t>
  </si>
  <si>
    <t>MG 003</t>
  </si>
  <si>
    <t xml:space="preserve">MGV 004 </t>
  </si>
  <si>
    <t>MG 002</t>
  </si>
  <si>
    <t>MG 001</t>
  </si>
  <si>
    <t>MGV 328</t>
  </si>
  <si>
    <t>Sportlagune</t>
  </si>
  <si>
    <t xml:space="preserve">Oosttangent </t>
  </si>
  <si>
    <t>MG 329</t>
  </si>
  <si>
    <t>BP Oosttangent</t>
  </si>
  <si>
    <t>Oosttangent</t>
  </si>
  <si>
    <t>Langs het fietspad</t>
  </si>
  <si>
    <t>MGV 024</t>
  </si>
  <si>
    <t>Huygendijk</t>
  </si>
  <si>
    <t>MG 025</t>
  </si>
  <si>
    <t>MG 094</t>
  </si>
  <si>
    <t>14-16</t>
  </si>
  <si>
    <t>MG 074</t>
  </si>
  <si>
    <t>Westerweg</t>
  </si>
  <si>
    <t>BP</t>
  </si>
  <si>
    <t>MG 075</t>
  </si>
  <si>
    <t>Shell</t>
  </si>
  <si>
    <t>Middenweg</t>
  </si>
  <si>
    <t>2a</t>
  </si>
  <si>
    <t>MG 257</t>
  </si>
  <si>
    <t>A1</t>
  </si>
  <si>
    <t>Intratuin</t>
  </si>
  <si>
    <t>MG 259</t>
  </si>
  <si>
    <t>MG 260</t>
  </si>
  <si>
    <t>Erf van Odin</t>
  </si>
  <si>
    <t>Weg naar strand van luna, rechts achter het hek.</t>
  </si>
  <si>
    <t>MG380</t>
  </si>
  <si>
    <t>Skeef</t>
  </si>
  <si>
    <t xml:space="preserve">Achter het hek </t>
  </si>
  <si>
    <t>Waardse Tempel</t>
  </si>
  <si>
    <t>Park van Luna</t>
  </si>
  <si>
    <t>MG 261</t>
  </si>
  <si>
    <t>MG 262</t>
  </si>
  <si>
    <t>MG 263</t>
  </si>
  <si>
    <t>1a</t>
  </si>
  <si>
    <t>MG 264</t>
  </si>
  <si>
    <t>1b</t>
  </si>
  <si>
    <t>MG 265</t>
  </si>
  <si>
    <t>1c</t>
  </si>
  <si>
    <t>MG 266</t>
  </si>
  <si>
    <t>3-5</t>
  </si>
  <si>
    <t>MG 267</t>
  </si>
  <si>
    <t>MG 269</t>
  </si>
  <si>
    <t>MGE 348</t>
  </si>
  <si>
    <t>Hemelboog buiten</t>
  </si>
  <si>
    <t>24/24a</t>
  </si>
  <si>
    <t>MGE 096</t>
  </si>
  <si>
    <t>30a</t>
  </si>
  <si>
    <t>MG 030</t>
  </si>
  <si>
    <t>Rustenburgerweg</t>
  </si>
  <si>
    <t>MG 031</t>
  </si>
  <si>
    <t>MGV 032</t>
  </si>
  <si>
    <t>MG 033</t>
  </si>
  <si>
    <t>MG 034</t>
  </si>
  <si>
    <t>MG 035</t>
  </si>
  <si>
    <t>MG 036</t>
  </si>
  <si>
    <t>MG 037</t>
  </si>
  <si>
    <t>MG 038</t>
  </si>
  <si>
    <t>MGV 039</t>
  </si>
  <si>
    <t>MG 040</t>
  </si>
  <si>
    <t>MG 041</t>
  </si>
  <si>
    <t>MG 270</t>
  </si>
  <si>
    <t>MG 271</t>
  </si>
  <si>
    <t>MG 272</t>
  </si>
  <si>
    <t>MG 273</t>
  </si>
  <si>
    <t>MG 274</t>
  </si>
  <si>
    <t>MG 275</t>
  </si>
  <si>
    <t>MG 276</t>
  </si>
  <si>
    <t>MG 277</t>
  </si>
  <si>
    <t>MG 278</t>
  </si>
  <si>
    <t>MG 279</t>
  </si>
  <si>
    <t>MG 280</t>
  </si>
  <si>
    <t>MG 283</t>
  </si>
  <si>
    <t>MG 284</t>
  </si>
  <si>
    <t>MG 285</t>
  </si>
  <si>
    <t>MG 286</t>
  </si>
  <si>
    <t>MG 298</t>
  </si>
  <si>
    <t>Korteweg</t>
  </si>
  <si>
    <t>MG 297</t>
  </si>
  <si>
    <t>MG 296</t>
  </si>
  <si>
    <t>MG 295</t>
  </si>
  <si>
    <t>6a</t>
  </si>
  <si>
    <t>MG 294</t>
  </si>
  <si>
    <t>MG 293</t>
  </si>
  <si>
    <t>MG 292</t>
  </si>
  <si>
    <t>MG 291</t>
  </si>
  <si>
    <t>MGV 290</t>
  </si>
  <si>
    <t>MG 289</t>
  </si>
  <si>
    <t>MG 288</t>
  </si>
  <si>
    <t>MG 287</t>
  </si>
  <si>
    <t>De Noord</t>
  </si>
  <si>
    <t>MGV 196</t>
  </si>
  <si>
    <t>MG 222</t>
  </si>
  <si>
    <t>handboog</t>
  </si>
  <si>
    <t>Sleutel hek</t>
  </si>
  <si>
    <t xml:space="preserve">MGE 231 </t>
  </si>
  <si>
    <t>MGE 073</t>
  </si>
  <si>
    <t>MGE 197</t>
  </si>
  <si>
    <t>MGE 198</t>
  </si>
  <si>
    <t>MGE 029</t>
  </si>
  <si>
    <t>MGE 224</t>
  </si>
  <si>
    <t>Zeldenruststraat</t>
  </si>
  <si>
    <t>5 to</t>
  </si>
  <si>
    <t>MG 042</t>
  </si>
  <si>
    <t>MGV 043</t>
  </si>
  <si>
    <t>576a</t>
  </si>
  <si>
    <t>MG 044</t>
  </si>
  <si>
    <t>MG 045</t>
  </si>
  <si>
    <t>MG 046</t>
  </si>
  <si>
    <t>588a</t>
  </si>
  <si>
    <t>MG 047</t>
  </si>
  <si>
    <t>MG 048</t>
  </si>
  <si>
    <t>MG 049</t>
  </si>
  <si>
    <t>MG 050</t>
  </si>
  <si>
    <t>MG 051</t>
  </si>
  <si>
    <t>606a</t>
  </si>
  <si>
    <t>MGV 052</t>
  </si>
  <si>
    <t>608a</t>
  </si>
  <si>
    <t>MG 053</t>
  </si>
  <si>
    <t>MG 054</t>
  </si>
  <si>
    <t>MG 223</t>
  </si>
  <si>
    <t>MG 56</t>
  </si>
  <si>
    <t>MG 57</t>
  </si>
  <si>
    <t>MG 58</t>
  </si>
  <si>
    <t>MG 59</t>
  </si>
  <si>
    <t>MG 112</t>
  </si>
  <si>
    <t>Hasselaarsweg</t>
  </si>
  <si>
    <t>8a</t>
  </si>
  <si>
    <t>MG 111</t>
  </si>
  <si>
    <t>MG 110</t>
  </si>
  <si>
    <t>MG 109</t>
  </si>
  <si>
    <t>10a</t>
  </si>
  <si>
    <t>MG 106</t>
  </si>
  <si>
    <t>MG 107</t>
  </si>
  <si>
    <t>MG 105</t>
  </si>
  <si>
    <t>MG 104</t>
  </si>
  <si>
    <t>MG 103</t>
  </si>
  <si>
    <t>13a</t>
  </si>
  <si>
    <t>MG 220</t>
  </si>
  <si>
    <t>MG 199</t>
  </si>
  <si>
    <t>15a</t>
  </si>
  <si>
    <t>MGV 102</t>
  </si>
  <si>
    <t>MG 101</t>
  </si>
  <si>
    <t>MG 072</t>
  </si>
  <si>
    <t>MG 100</t>
  </si>
  <si>
    <t>MG 214</t>
  </si>
  <si>
    <t>Altonstraat</t>
  </si>
  <si>
    <t>MG 028</t>
  </si>
  <si>
    <t>MG 215</t>
  </si>
  <si>
    <t>MG 213</t>
  </si>
  <si>
    <t>MG 212</t>
  </si>
  <si>
    <t>13/15</t>
  </si>
  <si>
    <t>MG 211</t>
  </si>
  <si>
    <t>MG 210</t>
  </si>
  <si>
    <t>MG 209</t>
  </si>
  <si>
    <t>MG 208</t>
  </si>
  <si>
    <t>MG 207</t>
  </si>
  <si>
    <t>MG 206</t>
  </si>
  <si>
    <t>MG 205</t>
  </si>
  <si>
    <t>MG 204</t>
  </si>
  <si>
    <t>Plaetmanstraat</t>
  </si>
  <si>
    <t>MG 203</t>
  </si>
  <si>
    <t>MG 202</t>
  </si>
  <si>
    <t>MG 216</t>
  </si>
  <si>
    <t>MG 060</t>
  </si>
  <si>
    <t>Laanderweg</t>
  </si>
  <si>
    <t>MG 061</t>
  </si>
  <si>
    <t>MGV 062</t>
  </si>
  <si>
    <t>7/9</t>
  </si>
  <si>
    <t>MG 063</t>
  </si>
  <si>
    <t>MG 064</t>
  </si>
  <si>
    <t>MG 095</t>
  </si>
  <si>
    <t>13b</t>
  </si>
  <si>
    <t>MG 227</t>
  </si>
  <si>
    <t>13c</t>
  </si>
  <si>
    <t>MG 065</t>
  </si>
  <si>
    <t>MGV 066</t>
  </si>
  <si>
    <t>MG 067</t>
  </si>
  <si>
    <t>MG 068</t>
  </si>
  <si>
    <t>Smuigelweg</t>
  </si>
  <si>
    <t>Nrd.Scharwouderpolderwg.</t>
  </si>
  <si>
    <t>MG 088</t>
  </si>
  <si>
    <t>MG 087</t>
  </si>
  <si>
    <t>MG 086</t>
  </si>
  <si>
    <t>MG 089</t>
  </si>
  <si>
    <t>Zuiderbosweg</t>
  </si>
  <si>
    <t>MG 090</t>
  </si>
  <si>
    <t>MG 091</t>
  </si>
  <si>
    <t>MG 085</t>
  </si>
  <si>
    <t>MG 219</t>
  </si>
  <si>
    <t>20/22</t>
  </si>
  <si>
    <t>MG 084</t>
  </si>
  <si>
    <t>MG 083</t>
  </si>
  <si>
    <t>MG 082</t>
  </si>
  <si>
    <t>MG 080</t>
  </si>
  <si>
    <t>MG 081</t>
  </si>
  <si>
    <t>Schoutenbosweg</t>
  </si>
  <si>
    <t>MG 079</t>
  </si>
  <si>
    <t>MG 097</t>
  </si>
  <si>
    <t>MG 093</t>
  </si>
  <si>
    <t>MGE 217</t>
  </si>
  <si>
    <t>2/4</t>
  </si>
  <si>
    <t>MG 098</t>
  </si>
  <si>
    <t>MG 069</t>
  </si>
  <si>
    <t>MGV 070</t>
  </si>
  <si>
    <t>MG 225</t>
  </si>
  <si>
    <t>Molenweg</t>
  </si>
  <si>
    <t>Veenhuizerweg</t>
  </si>
  <si>
    <t>MG 141</t>
  </si>
  <si>
    <t>MG 139</t>
  </si>
  <si>
    <t>MG 142</t>
  </si>
  <si>
    <t>MG 144</t>
  </si>
  <si>
    <t>MG 143</t>
  </si>
  <si>
    <t>MG 145</t>
  </si>
  <si>
    <t>MG 146</t>
  </si>
  <si>
    <t>MG 147</t>
  </si>
  <si>
    <t>MG 148</t>
  </si>
  <si>
    <t>MG 149</t>
  </si>
  <si>
    <t>8c</t>
  </si>
  <si>
    <t>MG 150</t>
  </si>
  <si>
    <t>MG 151</t>
  </si>
  <si>
    <t>11b</t>
  </si>
  <si>
    <t>MG 152</t>
  </si>
  <si>
    <t>MG 153</t>
  </si>
  <si>
    <t>MG 154</t>
  </si>
  <si>
    <t>MG 155</t>
  </si>
  <si>
    <t>14a</t>
  </si>
  <si>
    <t>MG 156</t>
  </si>
  <si>
    <t>MG 157</t>
  </si>
  <si>
    <t>MG 158</t>
  </si>
  <si>
    <t>MG 159</t>
  </si>
  <si>
    <t>MG 160</t>
  </si>
  <si>
    <t>MG 161</t>
  </si>
  <si>
    <t>MG 162</t>
  </si>
  <si>
    <t>MG 299</t>
  </si>
  <si>
    <t>Donkereweg</t>
  </si>
  <si>
    <t>MG 300</t>
  </si>
  <si>
    <t>MGV 301</t>
  </si>
  <si>
    <t>MG 163</t>
  </si>
  <si>
    <t>MG 164</t>
  </si>
  <si>
    <t>MG 185</t>
  </si>
  <si>
    <t>38a</t>
  </si>
  <si>
    <t>MG 186</t>
  </si>
  <si>
    <t>38b</t>
  </si>
  <si>
    <t>MG 187</t>
  </si>
  <si>
    <t>MG 188</t>
  </si>
  <si>
    <t>MG 189</t>
  </si>
  <si>
    <t>38c</t>
  </si>
  <si>
    <t>MG 190</t>
  </si>
  <si>
    <t>MG 137</t>
  </si>
  <si>
    <t>40a</t>
  </si>
  <si>
    <t>MG 135</t>
  </si>
  <si>
    <t>MG 134</t>
  </si>
  <si>
    <t>MG 133</t>
  </si>
  <si>
    <t>MG 132</t>
  </si>
  <si>
    <t>Schapenweg</t>
  </si>
  <si>
    <t>MG 131</t>
  </si>
  <si>
    <t>De Frik</t>
  </si>
  <si>
    <t>MG 130</t>
  </si>
  <si>
    <t>MG 129</t>
  </si>
  <si>
    <t>MG 128</t>
  </si>
  <si>
    <t>MG 126</t>
  </si>
  <si>
    <t>MG 127</t>
  </si>
  <si>
    <t>MG 125</t>
  </si>
  <si>
    <t>MG 314</t>
  </si>
  <si>
    <t>Groenedijk</t>
  </si>
  <si>
    <t>MG 313</t>
  </si>
  <si>
    <t>MG 312</t>
  </si>
  <si>
    <t>MG 311</t>
  </si>
  <si>
    <t>MG 310</t>
  </si>
  <si>
    <t>MG 308</t>
  </si>
  <si>
    <t>MG 309</t>
  </si>
  <si>
    <t>MG 307</t>
  </si>
  <si>
    <t>MG 306</t>
  </si>
  <si>
    <t>MG 305</t>
  </si>
  <si>
    <t>MG 304</t>
  </si>
  <si>
    <t>MG 303</t>
  </si>
  <si>
    <t>MG 302</t>
  </si>
  <si>
    <t>MG 183</t>
  </si>
  <si>
    <t>Kerkweg</t>
  </si>
  <si>
    <t>MG 182</t>
  </si>
  <si>
    <t>MG 180</t>
  </si>
  <si>
    <t>MG 181</t>
  </si>
  <si>
    <t>MG 179</t>
  </si>
  <si>
    <t>MG 178</t>
  </si>
  <si>
    <t>MG 177</t>
  </si>
  <si>
    <t>MG 176</t>
  </si>
  <si>
    <t>MG 175</t>
  </si>
  <si>
    <t>MG 174</t>
  </si>
  <si>
    <t>MG 173</t>
  </si>
  <si>
    <t>MGV 172</t>
  </si>
  <si>
    <t>MG 171</t>
  </si>
  <si>
    <t>MG 170</t>
  </si>
  <si>
    <t>30b</t>
  </si>
  <si>
    <t>MG 169</t>
  </si>
  <si>
    <t>MG 168</t>
  </si>
  <si>
    <t>MGV 166</t>
  </si>
  <si>
    <t>MG 165</t>
  </si>
  <si>
    <t>Dijkweg</t>
  </si>
  <si>
    <t>MG 167</t>
  </si>
  <si>
    <t>Westdijk</t>
  </si>
  <si>
    <t>MGE321</t>
  </si>
  <si>
    <t>MGE322</t>
  </si>
  <si>
    <t xml:space="preserve">Van Veenweg </t>
  </si>
  <si>
    <t>Vanaf de Oosterparweg</t>
  </si>
  <si>
    <t>In de bocht</t>
  </si>
  <si>
    <t>Achter in de straat</t>
  </si>
  <si>
    <t>In fietspad bij de tunnel</t>
  </si>
  <si>
    <t xml:space="preserve">Bij Borst </t>
  </si>
  <si>
    <t>Zeis hoek Dorsvlegel</t>
  </si>
  <si>
    <t>in de Broekhorn</t>
  </si>
  <si>
    <t>Tegenover jan steenstraat</t>
  </si>
  <si>
    <t>gemaal naam Lijst Hans</t>
  </si>
  <si>
    <t>SG 192</t>
  </si>
  <si>
    <t>MGE 071</t>
  </si>
  <si>
    <t>De Zicht- De wieder</t>
  </si>
  <si>
    <t>MG 331</t>
  </si>
  <si>
    <t>Jan Glijniswas Abel Tasman</t>
  </si>
  <si>
    <t>mini</t>
  </si>
  <si>
    <t xml:space="preserve">groot </t>
  </si>
  <si>
    <t xml:space="preserve">Oostdijk </t>
  </si>
  <si>
    <t>1 B</t>
  </si>
  <si>
    <t>MG 396</t>
  </si>
  <si>
    <t>MG 140</t>
  </si>
  <si>
    <t>RG334</t>
  </si>
  <si>
    <t>Groot</t>
  </si>
  <si>
    <t>Heerhugowaard</t>
  </si>
  <si>
    <t>Langedijk</t>
  </si>
  <si>
    <t>Op het pad tegen het gebouw naast de fietsenstalling</t>
  </si>
  <si>
    <t>RG374</t>
  </si>
  <si>
    <t>Reinderseiland</t>
  </si>
  <si>
    <t>RG 375</t>
  </si>
  <si>
    <t>De Vaandeldrager 2</t>
  </si>
  <si>
    <t>RG 376</t>
  </si>
  <si>
    <t>De Rotonde Esdege Reigersdaal</t>
  </si>
  <si>
    <t>7 B C</t>
  </si>
  <si>
    <t>Voor bij de schuur</t>
  </si>
  <si>
    <t>Hoofdverdeelkast</t>
  </si>
  <si>
    <t>150/148</t>
  </si>
  <si>
    <t xml:space="preserve">Achter het huis gaat weg </t>
  </si>
  <si>
    <t>116 116 a</t>
  </si>
  <si>
    <t>Met simkaart</t>
  </si>
  <si>
    <t>60 b</t>
  </si>
  <si>
    <t>MG 370</t>
  </si>
  <si>
    <t>93/93 a</t>
  </si>
  <si>
    <t>MG 381</t>
  </si>
  <si>
    <t>MG  382</t>
  </si>
  <si>
    <t>2B</t>
  </si>
  <si>
    <t>CVK 353</t>
  </si>
  <si>
    <t>2C 9 A</t>
  </si>
  <si>
    <t>9B</t>
  </si>
  <si>
    <t>9C</t>
  </si>
  <si>
    <t>MG 362</t>
  </si>
  <si>
    <t>MG 026</t>
  </si>
  <si>
    <t xml:space="preserve">Oterlekerweg </t>
  </si>
  <si>
    <t>Stroom van de bewoner</t>
  </si>
  <si>
    <t>MG245</t>
  </si>
  <si>
    <t>19 b</t>
  </si>
  <si>
    <t>MG 237</t>
  </si>
  <si>
    <t>MGE 254</t>
  </si>
  <si>
    <t>1A</t>
  </si>
  <si>
    <t>CVK 351</t>
  </si>
  <si>
    <t>CVK352</t>
  </si>
  <si>
    <t>Hoofdverdeelkast met gemaal</t>
  </si>
  <si>
    <t>N242 richting Heerhugowaard stoom uit het gebouw</t>
  </si>
  <si>
    <t>N242 richting Alkmaar Stroom uit het gebouw</t>
  </si>
  <si>
    <t>CVK 355</t>
  </si>
  <si>
    <t xml:space="preserve">Middenweg </t>
  </si>
  <si>
    <t>CVK343</t>
  </si>
  <si>
    <t>Zonnevlam</t>
  </si>
  <si>
    <t>CVK 354</t>
  </si>
  <si>
    <t xml:space="preserve">middenweg </t>
  </si>
  <si>
    <t>MG 228</t>
  </si>
  <si>
    <t>Sleutel terrein bij gemeente stoom uit het gebouw</t>
  </si>
  <si>
    <t xml:space="preserve">Hoofdverdeelkast </t>
  </si>
  <si>
    <t>CVK 377</t>
  </si>
  <si>
    <t>Cvk 032</t>
  </si>
  <si>
    <t>CVK 376</t>
  </si>
  <si>
    <t>Achter bij de schuur drain pomp</t>
  </si>
  <si>
    <t>33B</t>
  </si>
  <si>
    <t>De Vaandeldrager 1</t>
  </si>
  <si>
    <t xml:space="preserve">Krusemanlaan </t>
  </si>
  <si>
    <t>RG368</t>
  </si>
  <si>
    <t xml:space="preserve"> Industrieterrein </t>
  </si>
  <si>
    <t>industrieterrein  2022 gebouwd</t>
  </si>
  <si>
    <t xml:space="preserve">de klamp </t>
  </si>
  <si>
    <t>De Draai</t>
  </si>
  <si>
    <t xml:space="preserve">Nieuwe gemaal in aanbouw </t>
  </si>
  <si>
    <t>4b</t>
  </si>
  <si>
    <t>SGV 397</t>
  </si>
  <si>
    <t>SGV 195</t>
  </si>
  <si>
    <t>Suppleiegemaal besturing uit MG 225</t>
  </si>
  <si>
    <t>MG 226</t>
  </si>
  <si>
    <t xml:space="preserve">Suppleiegemaal Hoofdverdeelkast en besturing </t>
  </si>
  <si>
    <t>CVK359</t>
  </si>
  <si>
    <t>CVK360</t>
  </si>
  <si>
    <t>14 a</t>
  </si>
  <si>
    <t>MGV 184</t>
  </si>
  <si>
    <t>MGV 136</t>
  </si>
  <si>
    <t>MGV 349</t>
  </si>
  <si>
    <t xml:space="preserve">Harlingenstraat </t>
  </si>
  <si>
    <t>MG 406</t>
  </si>
  <si>
    <t>CVK 357</t>
  </si>
  <si>
    <t>6A</t>
  </si>
  <si>
    <t>CVK 363</t>
  </si>
  <si>
    <t>CVK356</t>
  </si>
  <si>
    <t>CVK 371</t>
  </si>
  <si>
    <t xml:space="preserve">Suppleiegemaal </t>
  </si>
  <si>
    <t xml:space="preserve">kerkweg </t>
  </si>
  <si>
    <t>SG 193</t>
  </si>
  <si>
    <t>SG 194</t>
  </si>
  <si>
    <t>CVK 367</t>
  </si>
  <si>
    <t>7A</t>
  </si>
  <si>
    <t>CVK 368</t>
  </si>
  <si>
    <t xml:space="preserve">Sleutel bij de gemeente stoom uit het gebouw </t>
  </si>
  <si>
    <t xml:space="preserve">Tennisclub stroom uit het gebouw </t>
  </si>
  <si>
    <t>CVK 374</t>
  </si>
  <si>
    <t>SG 191</t>
  </si>
  <si>
    <t xml:space="preserve"> Hoofdverdeelkast met gemaal Suppleiegemaal </t>
  </si>
  <si>
    <t>MGE 493</t>
  </si>
  <si>
    <t>MG 398</t>
  </si>
  <si>
    <t>MG 400</t>
  </si>
  <si>
    <t>33A</t>
  </si>
  <si>
    <t>MG 399</t>
  </si>
  <si>
    <t xml:space="preserve">CVK 400 </t>
  </si>
  <si>
    <t>35A</t>
  </si>
  <si>
    <t>MG 401</t>
  </si>
  <si>
    <t>MG 402</t>
  </si>
  <si>
    <t>MG 403</t>
  </si>
  <si>
    <t>MG 404</t>
  </si>
  <si>
    <t xml:space="preserve">Verlaat </t>
  </si>
  <si>
    <t>CVK 373</t>
  </si>
  <si>
    <t>Stroom uit de woning</t>
  </si>
  <si>
    <t>MGV 108</t>
  </si>
  <si>
    <t>Suppleiegemaal</t>
  </si>
  <si>
    <t>CVK 366</t>
  </si>
  <si>
    <t>CVK 365</t>
  </si>
  <si>
    <t>MGE 234</t>
  </si>
  <si>
    <t xml:space="preserve">Van Foreestsraat </t>
  </si>
  <si>
    <t>MGE 235</t>
  </si>
  <si>
    <t>Cromhoutstsraat</t>
  </si>
  <si>
    <t>MGE 317</t>
  </si>
  <si>
    <t>Reiuwertsweide</t>
  </si>
  <si>
    <t xml:space="preserve">Alleen kast </t>
  </si>
  <si>
    <t xml:space="preserve">Gemalen met kast </t>
  </si>
  <si>
    <t xml:space="preserve">Keinsmerwiel </t>
  </si>
  <si>
    <t>WG 238</t>
  </si>
  <si>
    <t>westdijk</t>
  </si>
  <si>
    <t>MG 320</t>
  </si>
  <si>
    <t xml:space="preserve">MG 268 </t>
  </si>
  <si>
    <t>MG 410</t>
  </si>
  <si>
    <t>CVK 375</t>
  </si>
  <si>
    <t>CVK320</t>
  </si>
  <si>
    <t>nieuw gemaal</t>
  </si>
  <si>
    <t>CVK 372</t>
  </si>
  <si>
    <t>MG 078</t>
  </si>
  <si>
    <t>Totaal 332 stuks</t>
  </si>
  <si>
    <t>BBB 357</t>
  </si>
  <si>
    <t>HG378</t>
  </si>
  <si>
    <t xml:space="preserve">Aantal </t>
  </si>
  <si>
    <t xml:space="preserve">Hoofdgemalen </t>
  </si>
  <si>
    <t>Minigemalen</t>
  </si>
  <si>
    <t>Alleen kast met kw meter</t>
  </si>
  <si>
    <t>Totaal mini en hoofdgemalen</t>
  </si>
  <si>
    <t>Totaal kast met KW en verdeler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</si>
</sst>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0"/>
      <color theme="1"/>
      <name val="Calibri"/>
      <family val="2"/>
    </font>
    <font>
      <b/>
      <sz val="11"/>
      <name val="Arial"/>
      <family val="2"/>
    </font>
    <font>
      <sz val="10"/>
      <name val="Arial"/>
      <family val="2"/>
    </font>
    <font>
      <sz val="10"/>
      <name val="Calibri   "/>
    </font>
    <font>
      <b/>
      <sz val="10"/>
      <name val="Arial"/>
      <family val="2"/>
    </font>
    <font>
      <b/>
      <sz val="12"/>
      <name val="Arial"/>
      <family val="2"/>
    </font>
    <font>
      <sz val="10"/>
      <color theme="1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/>
    <xf numFmtId="0" fontId="2" fillId="0" borderId="0" xfId="0" applyFont="1"/>
    <xf numFmtId="0" fontId="3" fillId="0" borderId="0" xfId="0" applyFont="1"/>
    <xf numFmtId="0" fontId="0" fillId="2" borderId="0" xfId="0" applyFill="1"/>
    <xf numFmtId="0" fontId="4" fillId="2" borderId="0" xfId="0" applyFont="1" applyFill="1"/>
    <xf numFmtId="0" fontId="4" fillId="0" borderId="1" xfId="0" applyFont="1" applyBorder="1" applyAlignment="1">
      <alignment horizontal="left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left"/>
    </xf>
    <xf numFmtId="49" fontId="2" fillId="0" borderId="1" xfId="0" applyNumberFormat="1" applyFont="1" applyBorder="1" applyAlignment="1">
      <alignment horizontal="center"/>
    </xf>
    <xf numFmtId="0" fontId="0" fillId="3" borderId="0" xfId="0" applyFill="1"/>
    <xf numFmtId="0" fontId="5" fillId="3" borderId="0" xfId="0" applyFont="1" applyFill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2" xfId="0" applyBorder="1"/>
    <xf numFmtId="0" fontId="0" fillId="0" borderId="2" xfId="0" applyBorder="1" applyAlignment="1">
      <alignment horizontal="center"/>
    </xf>
    <xf numFmtId="0" fontId="1" fillId="3" borderId="0" xfId="0" applyFont="1" applyFill="1" applyAlignment="1">
      <alignment horizontal="center" wrapText="1"/>
    </xf>
    <xf numFmtId="0" fontId="1" fillId="3" borderId="0" xfId="0" applyFont="1" applyFill="1" applyAlignment="1">
      <alignment wrapText="1"/>
    </xf>
    <xf numFmtId="0" fontId="1" fillId="3" borderId="0" xfId="0" applyFont="1" applyFill="1"/>
    <xf numFmtId="0" fontId="2" fillId="3" borderId="1" xfId="0" applyFont="1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4" fillId="3" borderId="1" xfId="0" applyFont="1" applyFill="1" applyBorder="1" applyAlignment="1">
      <alignment horizontal="left"/>
    </xf>
    <xf numFmtId="0" fontId="4" fillId="3" borderId="1" xfId="0" applyFont="1" applyFill="1" applyBorder="1"/>
    <xf numFmtId="0" fontId="4" fillId="3" borderId="1" xfId="0" applyFont="1" applyFill="1" applyBorder="1" applyAlignment="1">
      <alignment horizontal="center"/>
    </xf>
    <xf numFmtId="0" fontId="0" fillId="3" borderId="0" xfId="0" applyFill="1" applyAlignment="1">
      <alignment horizontal="left"/>
    </xf>
    <xf numFmtId="0" fontId="2" fillId="3" borderId="1" xfId="0" applyFont="1" applyFill="1" applyBorder="1"/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2" fillId="3" borderId="0" xfId="0" applyFont="1" applyFill="1" applyAlignment="1">
      <alignment horizontal="center"/>
    </xf>
    <xf numFmtId="0" fontId="0" fillId="3" borderId="0" xfId="0" applyFill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0" fontId="0" fillId="4" borderId="1" xfId="0" applyFill="1" applyBorder="1"/>
    <xf numFmtId="0" fontId="0" fillId="4" borderId="1" xfId="0" applyFill="1" applyBorder="1" applyAlignment="1">
      <alignment horizontal="left"/>
    </xf>
    <xf numFmtId="16" fontId="0" fillId="0" borderId="1" xfId="0" applyNumberFormat="1" applyBorder="1" applyAlignment="1">
      <alignment horizontal="center"/>
    </xf>
    <xf numFmtId="0" fontId="4" fillId="3" borderId="0" xfId="0" applyFont="1" applyFill="1"/>
    <xf numFmtId="0" fontId="4" fillId="0" borderId="0" xfId="0" applyFont="1"/>
    <xf numFmtId="0" fontId="3" fillId="0" borderId="1" xfId="0" applyFont="1" applyBorder="1"/>
    <xf numFmtId="0" fontId="2" fillId="4" borderId="1" xfId="0" applyFont="1" applyFill="1" applyBorder="1"/>
    <xf numFmtId="0" fontId="6" fillId="4" borderId="1" xfId="0" applyFont="1" applyFill="1" applyBorder="1" applyAlignment="1">
      <alignment vertical="center"/>
    </xf>
    <xf numFmtId="0" fontId="2" fillId="5" borderId="1" xfId="0" applyFont="1" applyFill="1" applyBorder="1"/>
    <xf numFmtId="0" fontId="0" fillId="5" borderId="1" xfId="0" applyFill="1" applyBorder="1"/>
    <xf numFmtId="0" fontId="2" fillId="5" borderId="1" xfId="0" applyFont="1" applyFill="1" applyBorder="1" applyAlignment="1">
      <alignment horizontal="left"/>
    </xf>
    <xf numFmtId="0" fontId="2" fillId="5" borderId="1" xfId="0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0" fontId="0" fillId="3" borderId="2" xfId="0" applyFill="1" applyBorder="1" applyAlignment="1">
      <alignment horizontal="left"/>
    </xf>
    <xf numFmtId="0" fontId="0" fillId="3" borderId="2" xfId="0" applyFill="1" applyBorder="1" applyAlignment="1">
      <alignment horizontal="center"/>
    </xf>
    <xf numFmtId="0" fontId="0" fillId="5" borderId="1" xfId="0" applyFill="1" applyBorder="1" applyAlignment="1">
      <alignment horizontal="left"/>
    </xf>
    <xf numFmtId="0" fontId="0" fillId="5" borderId="1" xfId="0" applyFill="1" applyBorder="1" applyAlignment="1">
      <alignment horizontal="center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95"/>
  <sheetViews>
    <sheetView topLeftCell="A11" workbookViewId="0">
      <selection activeCell="D1" sqref="D1"/>
    </sheetView>
  </sheetViews>
  <sheetFormatPr defaultRowHeight="12.75"/>
  <cols>
    <col min="1" max="1" width="11.85546875" customWidth="1"/>
    <col min="2" max="2" width="34.5703125" customWidth="1"/>
    <col min="3" max="3" width="52.85546875" customWidth="1"/>
    <col min="4" max="4" width="25.5703125" customWidth="1"/>
    <col min="5" max="5" width="13.140625" customWidth="1"/>
    <col min="6" max="6" width="14.85546875" customWidth="1"/>
    <col min="7" max="7" width="20.5703125" bestFit="1" customWidth="1"/>
    <col min="8" max="8" width="49.28515625" bestFit="1" customWidth="1"/>
    <col min="9" max="9" width="3" bestFit="1" customWidth="1"/>
  </cols>
  <sheetData>
    <row r="1" spans="1:8" ht="30">
      <c r="A1" s="24" t="s">
        <v>0</v>
      </c>
      <c r="B1" s="25" t="s">
        <v>505</v>
      </c>
      <c r="C1" s="26" t="s">
        <v>1</v>
      </c>
      <c r="D1" s="18" t="s">
        <v>652</v>
      </c>
      <c r="E1" s="18"/>
      <c r="F1" s="24"/>
      <c r="G1" s="2"/>
      <c r="H1" s="3"/>
    </row>
    <row r="2" spans="1:8">
      <c r="A2" s="15" t="s">
        <v>650</v>
      </c>
      <c r="B2" s="15" t="s">
        <v>91</v>
      </c>
      <c r="C2" s="12" t="s">
        <v>92</v>
      </c>
      <c r="D2" s="15">
        <v>1</v>
      </c>
    </row>
    <row r="3" spans="1:8">
      <c r="A3" s="15" t="s">
        <v>53</v>
      </c>
      <c r="B3" s="15" t="s">
        <v>54</v>
      </c>
      <c r="C3" s="15" t="s">
        <v>497</v>
      </c>
      <c r="D3" s="15">
        <v>1</v>
      </c>
    </row>
    <row r="4" spans="1:8">
      <c r="A4" s="15" t="s">
        <v>93</v>
      </c>
      <c r="B4" s="15" t="s">
        <v>94</v>
      </c>
      <c r="C4" s="15" t="s">
        <v>579</v>
      </c>
      <c r="D4" s="15">
        <v>1</v>
      </c>
    </row>
    <row r="5" spans="1:8">
      <c r="A5" s="42" t="s">
        <v>651</v>
      </c>
      <c r="B5" s="42" t="s">
        <v>578</v>
      </c>
      <c r="C5" s="42" t="s">
        <v>580</v>
      </c>
      <c r="D5" s="42">
        <v>1</v>
      </c>
    </row>
    <row r="6" spans="1:8">
      <c r="A6" s="42" t="s">
        <v>526</v>
      </c>
      <c r="B6" s="49" t="s">
        <v>527</v>
      </c>
      <c r="C6" s="42" t="s">
        <v>574</v>
      </c>
      <c r="D6" s="15">
        <v>1</v>
      </c>
    </row>
    <row r="7" spans="1:8">
      <c r="A7" s="15" t="s">
        <v>84</v>
      </c>
      <c r="B7" s="15" t="s">
        <v>85</v>
      </c>
      <c r="C7" s="15" t="s">
        <v>496</v>
      </c>
      <c r="D7" s="15">
        <v>1</v>
      </c>
    </row>
    <row r="8" spans="1:8">
      <c r="A8" s="15" t="s">
        <v>88</v>
      </c>
      <c r="B8" s="15" t="s">
        <v>89</v>
      </c>
      <c r="C8" s="12" t="s">
        <v>90</v>
      </c>
      <c r="D8" s="15">
        <v>1</v>
      </c>
    </row>
    <row r="9" spans="1:8">
      <c r="A9" s="15" t="s">
        <v>86</v>
      </c>
      <c r="B9" s="15" t="s">
        <v>87</v>
      </c>
      <c r="C9" s="15" t="s">
        <v>504</v>
      </c>
      <c r="D9" s="15">
        <v>1</v>
      </c>
    </row>
    <row r="10" spans="1:8">
      <c r="A10" s="12" t="s">
        <v>82</v>
      </c>
      <c r="B10" s="12" t="s">
        <v>83</v>
      </c>
      <c r="C10" s="12" t="s">
        <v>76</v>
      </c>
      <c r="D10" s="15">
        <v>1</v>
      </c>
    </row>
    <row r="11" spans="1:8">
      <c r="A11" s="15" t="s">
        <v>77</v>
      </c>
      <c r="B11" s="15" t="s">
        <v>78</v>
      </c>
      <c r="C11" s="15" t="s">
        <v>498</v>
      </c>
      <c r="D11" s="15">
        <v>1</v>
      </c>
    </row>
    <row r="12" spans="1:8">
      <c r="A12" s="15" t="s">
        <v>55</v>
      </c>
      <c r="B12" s="15" t="s">
        <v>56</v>
      </c>
      <c r="C12" s="12" t="s">
        <v>499</v>
      </c>
      <c r="D12" s="15">
        <v>1</v>
      </c>
    </row>
    <row r="13" spans="1:8">
      <c r="A13" s="42" t="s">
        <v>57</v>
      </c>
      <c r="B13" s="42" t="s">
        <v>58</v>
      </c>
      <c r="C13" s="42" t="s">
        <v>646</v>
      </c>
      <c r="D13" s="15">
        <v>1</v>
      </c>
    </row>
    <row r="14" spans="1:8">
      <c r="A14" s="47" t="s">
        <v>59</v>
      </c>
      <c r="B14" s="12" t="s">
        <v>60</v>
      </c>
      <c r="C14" s="12" t="s">
        <v>500</v>
      </c>
      <c r="D14" s="15">
        <v>1</v>
      </c>
    </row>
    <row r="15" spans="1:8">
      <c r="A15" s="15" t="s">
        <v>61</v>
      </c>
      <c r="B15" s="15" t="s">
        <v>62</v>
      </c>
      <c r="C15" s="15" t="s">
        <v>501</v>
      </c>
      <c r="D15" s="15">
        <v>1</v>
      </c>
    </row>
    <row r="16" spans="1:8">
      <c r="A16" s="15" t="s">
        <v>63</v>
      </c>
      <c r="B16" s="15" t="s">
        <v>64</v>
      </c>
      <c r="C16" s="12" t="s">
        <v>502</v>
      </c>
      <c r="D16" s="15">
        <v>1</v>
      </c>
    </row>
    <row r="17" spans="1:4">
      <c r="A17" s="12" t="s">
        <v>65</v>
      </c>
      <c r="B17" s="15" t="s">
        <v>66</v>
      </c>
      <c r="C17" s="15" t="s">
        <v>67</v>
      </c>
      <c r="D17" s="15">
        <v>1</v>
      </c>
    </row>
    <row r="18" spans="1:4">
      <c r="A18" s="12" t="s">
        <v>522</v>
      </c>
      <c r="B18" s="15" t="s">
        <v>523</v>
      </c>
      <c r="C18" s="15" t="s">
        <v>523</v>
      </c>
      <c r="D18" s="15">
        <v>1</v>
      </c>
    </row>
    <row r="19" spans="1:4">
      <c r="A19" s="15" t="s">
        <v>68</v>
      </c>
      <c r="B19" s="15" t="s">
        <v>69</v>
      </c>
      <c r="C19" s="12" t="s">
        <v>70</v>
      </c>
      <c r="D19" s="15">
        <v>1</v>
      </c>
    </row>
    <row r="20" spans="1:4">
      <c r="A20" s="48" t="s">
        <v>524</v>
      </c>
      <c r="B20" s="42" t="s">
        <v>525</v>
      </c>
      <c r="C20" s="42" t="s">
        <v>577</v>
      </c>
      <c r="D20" s="15">
        <v>1</v>
      </c>
    </row>
    <row r="21" spans="1:4">
      <c r="A21" s="15" t="s">
        <v>575</v>
      </c>
      <c r="B21" s="15" t="s">
        <v>573</v>
      </c>
      <c r="C21" s="15" t="s">
        <v>576</v>
      </c>
      <c r="D21" s="15">
        <v>1</v>
      </c>
    </row>
    <row r="22" spans="1:4">
      <c r="A22" s="15" t="s">
        <v>73</v>
      </c>
      <c r="B22" s="15" t="s">
        <v>74</v>
      </c>
      <c r="C22" s="15" t="s">
        <v>75</v>
      </c>
      <c r="D22" s="15">
        <v>1</v>
      </c>
    </row>
    <row r="23" spans="1:4">
      <c r="A23" s="15" t="s">
        <v>71</v>
      </c>
      <c r="B23" s="15" t="s">
        <v>72</v>
      </c>
      <c r="C23" s="12" t="s">
        <v>503</v>
      </c>
      <c r="D23" s="15">
        <v>1</v>
      </c>
    </row>
    <row r="24" spans="1:4">
      <c r="A24" s="15" t="s">
        <v>79</v>
      </c>
      <c r="B24" s="15" t="s">
        <v>80</v>
      </c>
      <c r="C24" s="15" t="s">
        <v>81</v>
      </c>
      <c r="D24" s="15">
        <v>1</v>
      </c>
    </row>
    <row r="25" spans="1:4">
      <c r="A25" s="15" t="s">
        <v>37</v>
      </c>
      <c r="B25" s="15" t="s">
        <v>38</v>
      </c>
      <c r="C25" s="15" t="s">
        <v>41</v>
      </c>
      <c r="D25" s="15">
        <v>1</v>
      </c>
    </row>
    <row r="26" spans="1:4">
      <c r="A26" s="15" t="s">
        <v>39</v>
      </c>
      <c r="B26" s="15" t="s">
        <v>40</v>
      </c>
      <c r="C26" s="15" t="s">
        <v>42</v>
      </c>
      <c r="D26" s="15">
        <v>1</v>
      </c>
    </row>
    <row r="27" spans="1:4">
      <c r="A27" s="15" t="s">
        <v>45</v>
      </c>
      <c r="B27" s="15" t="s">
        <v>46</v>
      </c>
      <c r="C27" s="15" t="s">
        <v>46</v>
      </c>
      <c r="D27" s="15">
        <v>1</v>
      </c>
    </row>
    <row r="28" spans="1:4">
      <c r="A28" s="15" t="s">
        <v>43</v>
      </c>
      <c r="B28" s="15" t="s">
        <v>44</v>
      </c>
      <c r="C28" s="15" t="s">
        <v>44</v>
      </c>
      <c r="D28" s="15">
        <v>1</v>
      </c>
    </row>
    <row r="29" spans="1:4">
      <c r="A29" s="15" t="s">
        <v>49</v>
      </c>
      <c r="B29" s="15" t="s">
        <v>50</v>
      </c>
      <c r="C29" s="15" t="s">
        <v>50</v>
      </c>
      <c r="D29" s="15">
        <v>1</v>
      </c>
    </row>
    <row r="30" spans="1:4">
      <c r="A30" s="15" t="s">
        <v>47</v>
      </c>
      <c r="B30" s="15" t="s">
        <v>48</v>
      </c>
      <c r="C30" s="15" t="s">
        <v>48</v>
      </c>
      <c r="D30" s="15">
        <v>1</v>
      </c>
    </row>
    <row r="31" spans="1:4">
      <c r="A31" s="15" t="s">
        <v>51</v>
      </c>
      <c r="B31" s="15" t="s">
        <v>52</v>
      </c>
      <c r="C31" s="15" t="s">
        <v>52</v>
      </c>
      <c r="D31" s="15">
        <v>1</v>
      </c>
    </row>
    <row r="32" spans="1:4">
      <c r="A32" s="15" t="s">
        <v>2</v>
      </c>
      <c r="B32" s="15" t="s">
        <v>3</v>
      </c>
      <c r="C32" s="12" t="s">
        <v>4</v>
      </c>
      <c r="D32" s="15">
        <v>1</v>
      </c>
    </row>
    <row r="33" spans="1:8">
      <c r="A33" s="15" t="s">
        <v>5</v>
      </c>
      <c r="B33" s="15" t="s">
        <v>6</v>
      </c>
      <c r="C33" s="12" t="s">
        <v>4</v>
      </c>
      <c r="D33" s="15">
        <v>1</v>
      </c>
    </row>
    <row r="34" spans="1:8">
      <c r="A34" s="15" t="s">
        <v>7</v>
      </c>
      <c r="B34" s="15" t="s">
        <v>8</v>
      </c>
      <c r="C34" s="12" t="s">
        <v>4</v>
      </c>
      <c r="D34" s="15">
        <v>1</v>
      </c>
    </row>
    <row r="35" spans="1:8">
      <c r="A35" s="15" t="s">
        <v>9</v>
      </c>
      <c r="B35" s="15" t="s">
        <v>10</v>
      </c>
      <c r="C35" s="12" t="s">
        <v>4</v>
      </c>
      <c r="D35" s="15">
        <v>1</v>
      </c>
    </row>
    <row r="36" spans="1:8">
      <c r="A36" s="15" t="s">
        <v>11</v>
      </c>
      <c r="B36" s="15" t="s">
        <v>12</v>
      </c>
      <c r="C36" s="12" t="s">
        <v>13</v>
      </c>
      <c r="D36" s="15">
        <v>1</v>
      </c>
    </row>
    <row r="37" spans="1:8">
      <c r="A37" s="15" t="s">
        <v>14</v>
      </c>
      <c r="B37" s="15" t="s">
        <v>15</v>
      </c>
      <c r="C37" s="15" t="s">
        <v>16</v>
      </c>
      <c r="D37" s="15">
        <v>1</v>
      </c>
    </row>
    <row r="38" spans="1:8">
      <c r="A38" s="15" t="s">
        <v>17</v>
      </c>
      <c r="B38" s="15" t="s">
        <v>15</v>
      </c>
      <c r="C38" s="15" t="s">
        <v>18</v>
      </c>
      <c r="D38" s="15">
        <v>1</v>
      </c>
    </row>
    <row r="39" spans="1:8">
      <c r="A39" s="15" t="s">
        <v>19</v>
      </c>
      <c r="B39" s="15" t="s">
        <v>15</v>
      </c>
      <c r="C39" s="15" t="s">
        <v>20</v>
      </c>
      <c r="D39" s="15">
        <v>1</v>
      </c>
    </row>
    <row r="40" spans="1:8">
      <c r="A40" s="15" t="s">
        <v>21</v>
      </c>
      <c r="B40" s="15" t="s">
        <v>15</v>
      </c>
      <c r="C40" s="15" t="s">
        <v>22</v>
      </c>
      <c r="D40" s="15">
        <v>1</v>
      </c>
    </row>
    <row r="41" spans="1:8">
      <c r="A41" s="15" t="s">
        <v>23</v>
      </c>
      <c r="B41" s="15" t="s">
        <v>15</v>
      </c>
      <c r="C41" s="15" t="s">
        <v>24</v>
      </c>
      <c r="D41" s="15">
        <v>1</v>
      </c>
    </row>
    <row r="42" spans="1:8">
      <c r="A42" s="15" t="s">
        <v>25</v>
      </c>
      <c r="B42" s="15" t="s">
        <v>15</v>
      </c>
      <c r="C42" s="15" t="s">
        <v>26</v>
      </c>
      <c r="D42" s="15">
        <v>1</v>
      </c>
    </row>
    <row r="43" spans="1:8">
      <c r="A43" s="15" t="s">
        <v>27</v>
      </c>
      <c r="B43" s="15" t="s">
        <v>15</v>
      </c>
      <c r="C43" s="15" t="s">
        <v>28</v>
      </c>
      <c r="D43" s="15">
        <v>1</v>
      </c>
    </row>
    <row r="44" spans="1:8">
      <c r="A44" s="15" t="s">
        <v>29</v>
      </c>
      <c r="B44" s="15" t="s">
        <v>15</v>
      </c>
      <c r="C44" s="15" t="s">
        <v>30</v>
      </c>
      <c r="D44" s="15">
        <v>1</v>
      </c>
    </row>
    <row r="45" spans="1:8">
      <c r="A45" s="15" t="s">
        <v>31</v>
      </c>
      <c r="B45" s="15" t="s">
        <v>15</v>
      </c>
      <c r="C45" s="15" t="s">
        <v>32</v>
      </c>
      <c r="D45" s="15">
        <v>1</v>
      </c>
    </row>
    <row r="46" spans="1:8">
      <c r="A46" s="15" t="s">
        <v>33</v>
      </c>
      <c r="B46" s="15" t="s">
        <v>15</v>
      </c>
      <c r="C46" s="15" t="s">
        <v>34</v>
      </c>
      <c r="D46" s="15">
        <v>1</v>
      </c>
      <c r="H46" s="4"/>
    </row>
    <row r="47" spans="1:8">
      <c r="A47" s="15" t="s">
        <v>35</v>
      </c>
      <c r="B47" s="15" t="s">
        <v>15</v>
      </c>
      <c r="C47" s="15" t="s">
        <v>36</v>
      </c>
      <c r="D47" s="15">
        <v>1</v>
      </c>
      <c r="H47" s="4"/>
    </row>
    <row r="48" spans="1:8">
      <c r="A48" s="15" t="s">
        <v>517</v>
      </c>
      <c r="B48" s="15" t="s">
        <v>510</v>
      </c>
      <c r="C48" s="15" t="s">
        <v>521</v>
      </c>
      <c r="D48" s="15">
        <v>1</v>
      </c>
    </row>
    <row r="49" spans="1:4">
      <c r="A49" s="11" t="s">
        <v>509</v>
      </c>
      <c r="B49" s="15" t="s">
        <v>222</v>
      </c>
      <c r="C49" s="16" t="s">
        <v>223</v>
      </c>
      <c r="D49" s="15">
        <v>1</v>
      </c>
    </row>
    <row r="51" spans="1:4">
      <c r="D51">
        <f>SUM(D2:D50)</f>
        <v>48</v>
      </c>
    </row>
    <row r="53" spans="1:4" ht="15">
      <c r="A53" s="1"/>
      <c r="B53" s="2"/>
      <c r="C53" s="3"/>
    </row>
    <row r="56" spans="1:4">
      <c r="C56" s="4"/>
    </row>
    <row r="57" spans="1:4">
      <c r="C57" s="4"/>
    </row>
    <row r="58" spans="1:4">
      <c r="C58" s="4"/>
    </row>
    <row r="59" spans="1:4">
      <c r="C59" s="4"/>
    </row>
    <row r="60" spans="1:4">
      <c r="C60" s="4"/>
    </row>
    <row r="80" spans="1:3">
      <c r="A80" s="5"/>
      <c r="B80" s="4"/>
      <c r="C80" s="4"/>
    </row>
    <row r="83" spans="1:3">
      <c r="A83" s="4"/>
    </row>
    <row r="84" spans="1:3">
      <c r="C84" s="4"/>
    </row>
    <row r="88" spans="1:3">
      <c r="A88" s="4"/>
      <c r="B88" s="4"/>
      <c r="C88" s="4"/>
    </row>
    <row r="90" spans="1:3">
      <c r="A90" s="4"/>
      <c r="B90" s="4"/>
      <c r="C90" s="4"/>
    </row>
    <row r="94" spans="1:3">
      <c r="C94" s="4"/>
    </row>
    <row r="95" spans="1:3">
      <c r="C95" s="4"/>
    </row>
  </sheetData>
  <autoFilter ref="A1:G49" xr:uid="{681A5432-0FA1-458F-A60F-72C0F8D02C3A}"/>
  <pageMargins left="0.70866141732283472" right="0.70866141732283472" top="0.74803149606299213" bottom="0.74803149606299213" header="0.31496062992125984" footer="0.31496062992125984"/>
  <pageSetup paperSize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CDBA1C-CB4C-4E85-9CF1-D466ED8017C0}">
  <sheetPr>
    <pageSetUpPr fitToPage="1"/>
  </sheetPr>
  <dimension ref="A1:AD401"/>
  <sheetViews>
    <sheetView tabSelected="1" zoomScale="130" zoomScaleNormal="130" workbookViewId="0">
      <pane ySplit="5" topLeftCell="A311" activePane="bottomLeft" state="frozen"/>
      <selection pane="bottomLeft" activeCell="D407" sqref="D407"/>
    </sheetView>
  </sheetViews>
  <sheetFormatPr defaultRowHeight="12.75"/>
  <cols>
    <col min="1" max="1" width="9.42578125" bestFit="1" customWidth="1"/>
    <col min="2" max="2" width="22.7109375" bestFit="1" customWidth="1"/>
    <col min="3" max="3" width="13" customWidth="1"/>
    <col min="4" max="4" width="46.28515625" customWidth="1"/>
    <col min="5" max="5" width="12" customWidth="1"/>
    <col min="6" max="6" width="19.7109375" customWidth="1"/>
    <col min="7" max="7" width="20.140625" customWidth="1"/>
    <col min="8" max="8" width="18" customWidth="1"/>
    <col min="9" max="9" width="22" customWidth="1"/>
    <col min="10" max="10" width="19.140625" customWidth="1"/>
    <col min="11" max="11" width="20.85546875" customWidth="1"/>
    <col min="12" max="12" width="18.140625" customWidth="1"/>
    <col min="13" max="13" width="31.42578125" customWidth="1"/>
  </cols>
  <sheetData>
    <row r="1" spans="1:6">
      <c r="A1" s="6"/>
      <c r="B1" s="7" t="s">
        <v>649</v>
      </c>
      <c r="C1" s="6"/>
      <c r="D1" s="6"/>
      <c r="E1" s="6" t="s">
        <v>655</v>
      </c>
      <c r="F1" s="18" t="s">
        <v>637</v>
      </c>
    </row>
    <row r="2" spans="1:6">
      <c r="A2" s="6"/>
      <c r="B2" s="6"/>
      <c r="C2" s="6"/>
      <c r="D2" s="6"/>
      <c r="E2" s="6"/>
    </row>
    <row r="3" spans="1:6">
      <c r="A3" s="29" t="s">
        <v>95</v>
      </c>
      <c r="B3" s="30" t="s">
        <v>96</v>
      </c>
      <c r="C3" s="31" t="s">
        <v>97</v>
      </c>
      <c r="D3" s="30" t="s">
        <v>98</v>
      </c>
      <c r="E3" s="45"/>
    </row>
    <row r="4" spans="1:6">
      <c r="A4" s="8"/>
      <c r="B4" s="9"/>
      <c r="C4" s="10"/>
      <c r="D4" s="9"/>
      <c r="E4" s="46"/>
    </row>
    <row r="5" spans="1:6">
      <c r="A5" s="8"/>
      <c r="B5" s="9"/>
      <c r="C5" s="10"/>
      <c r="D5" s="9"/>
      <c r="E5" s="46"/>
    </row>
    <row r="6" spans="1:6">
      <c r="A6" s="11" t="s">
        <v>99</v>
      </c>
      <c r="B6" s="12" t="s">
        <v>100</v>
      </c>
      <c r="C6" s="13">
        <v>7</v>
      </c>
      <c r="D6" s="9"/>
      <c r="F6">
        <v>1</v>
      </c>
    </row>
    <row r="7" spans="1:6">
      <c r="A7" s="11" t="s">
        <v>101</v>
      </c>
      <c r="B7" s="12" t="s">
        <v>100</v>
      </c>
      <c r="C7" s="13">
        <v>13</v>
      </c>
      <c r="D7" s="9"/>
      <c r="F7">
        <v>1</v>
      </c>
    </row>
    <row r="8" spans="1:6">
      <c r="A8" s="27" t="s">
        <v>102</v>
      </c>
      <c r="B8" s="33" t="s">
        <v>100</v>
      </c>
      <c r="C8" s="38">
        <v>17</v>
      </c>
      <c r="D8" s="39" t="s">
        <v>556</v>
      </c>
      <c r="F8">
        <v>1</v>
      </c>
    </row>
    <row r="9" spans="1:6">
      <c r="A9" s="11" t="s">
        <v>103</v>
      </c>
      <c r="B9" s="12" t="s">
        <v>100</v>
      </c>
      <c r="C9" s="13">
        <v>19</v>
      </c>
      <c r="D9" s="9"/>
      <c r="F9">
        <v>1</v>
      </c>
    </row>
    <row r="10" spans="1:6">
      <c r="A10" s="12" t="s">
        <v>104</v>
      </c>
      <c r="B10" s="12" t="s">
        <v>100</v>
      </c>
      <c r="C10" s="14">
        <v>23</v>
      </c>
      <c r="D10" s="15"/>
      <c r="F10">
        <v>1</v>
      </c>
    </row>
    <row r="11" spans="1:6">
      <c r="A11" s="33" t="s">
        <v>632</v>
      </c>
      <c r="B11" s="33" t="s">
        <v>633</v>
      </c>
      <c r="C11" s="40">
        <v>40</v>
      </c>
      <c r="D11" s="39" t="s">
        <v>556</v>
      </c>
      <c r="F11">
        <v>1</v>
      </c>
    </row>
    <row r="12" spans="1:6">
      <c r="A12" s="33" t="s">
        <v>630</v>
      </c>
      <c r="B12" s="33" t="s">
        <v>631</v>
      </c>
      <c r="C12" s="40">
        <v>17</v>
      </c>
      <c r="D12" s="39" t="s">
        <v>556</v>
      </c>
      <c r="F12">
        <v>1</v>
      </c>
    </row>
    <row r="13" spans="1:6">
      <c r="A13" s="52" t="s">
        <v>105</v>
      </c>
      <c r="B13" s="50" t="s">
        <v>106</v>
      </c>
      <c r="C13" s="53">
        <v>1</v>
      </c>
      <c r="D13" s="51" t="s">
        <v>607</v>
      </c>
      <c r="F13">
        <v>1</v>
      </c>
    </row>
    <row r="14" spans="1:6">
      <c r="A14" s="27" t="s">
        <v>507</v>
      </c>
      <c r="B14" s="33" t="s">
        <v>107</v>
      </c>
      <c r="C14" s="38">
        <v>2</v>
      </c>
      <c r="D14" s="39" t="s">
        <v>556</v>
      </c>
      <c r="F14">
        <v>1</v>
      </c>
    </row>
    <row r="15" spans="1:6">
      <c r="A15" s="27" t="s">
        <v>108</v>
      </c>
      <c r="B15" s="33" t="s">
        <v>109</v>
      </c>
      <c r="C15" s="38" t="s">
        <v>110</v>
      </c>
      <c r="D15" s="39" t="s">
        <v>556</v>
      </c>
      <c r="F15">
        <v>1</v>
      </c>
    </row>
    <row r="16" spans="1:6">
      <c r="A16" s="52" t="s">
        <v>111</v>
      </c>
      <c r="B16" s="50" t="s">
        <v>109</v>
      </c>
      <c r="C16" s="53" t="s">
        <v>112</v>
      </c>
      <c r="D16" s="50" t="s">
        <v>608</v>
      </c>
      <c r="F16">
        <v>1</v>
      </c>
    </row>
    <row r="17" spans="1:6">
      <c r="A17" s="11" t="s">
        <v>113</v>
      </c>
      <c r="B17" s="12" t="s">
        <v>109</v>
      </c>
      <c r="C17" s="13">
        <v>140</v>
      </c>
      <c r="D17" s="15"/>
      <c r="F17">
        <v>1</v>
      </c>
    </row>
    <row r="18" spans="1:6">
      <c r="A18" s="27" t="s">
        <v>609</v>
      </c>
      <c r="B18" s="33" t="s">
        <v>109</v>
      </c>
      <c r="C18" s="38">
        <v>140</v>
      </c>
      <c r="D18" s="39" t="s">
        <v>567</v>
      </c>
      <c r="E18">
        <v>1</v>
      </c>
      <c r="F18">
        <v>0</v>
      </c>
    </row>
    <row r="19" spans="1:6">
      <c r="A19" s="11" t="s">
        <v>114</v>
      </c>
      <c r="B19" s="12" t="s">
        <v>109</v>
      </c>
      <c r="C19" s="13" t="s">
        <v>115</v>
      </c>
      <c r="D19" s="15"/>
      <c r="F19">
        <v>1</v>
      </c>
    </row>
    <row r="20" spans="1:6">
      <c r="A20" s="11" t="s">
        <v>116</v>
      </c>
      <c r="B20" s="12" t="s">
        <v>109</v>
      </c>
      <c r="C20" s="13">
        <v>144</v>
      </c>
      <c r="D20" s="15"/>
      <c r="F20">
        <v>1</v>
      </c>
    </row>
    <row r="21" spans="1:6">
      <c r="A21" s="11" t="s">
        <v>117</v>
      </c>
      <c r="B21" s="12" t="s">
        <v>109</v>
      </c>
      <c r="C21" s="13">
        <v>150</v>
      </c>
      <c r="D21" s="15"/>
      <c r="F21">
        <v>1</v>
      </c>
    </row>
    <row r="22" spans="1:6">
      <c r="A22" s="11" t="s">
        <v>118</v>
      </c>
      <c r="B22" s="12" t="s">
        <v>109</v>
      </c>
      <c r="C22" s="13">
        <v>152</v>
      </c>
      <c r="D22" s="15"/>
      <c r="F22">
        <v>1</v>
      </c>
    </row>
    <row r="23" spans="1:6">
      <c r="A23" s="11" t="s">
        <v>119</v>
      </c>
      <c r="B23" s="12" t="s">
        <v>109</v>
      </c>
      <c r="C23" s="13">
        <v>75</v>
      </c>
      <c r="D23" s="15"/>
      <c r="F23">
        <v>1</v>
      </c>
    </row>
    <row r="24" spans="1:6">
      <c r="A24" s="27" t="s">
        <v>610</v>
      </c>
      <c r="B24" s="33" t="s">
        <v>109</v>
      </c>
      <c r="C24" s="38">
        <v>75</v>
      </c>
      <c r="D24" s="39" t="s">
        <v>611</v>
      </c>
      <c r="F24">
        <v>1</v>
      </c>
    </row>
    <row r="25" spans="1:6">
      <c r="A25" s="11" t="s">
        <v>120</v>
      </c>
      <c r="B25" s="12" t="s">
        <v>109</v>
      </c>
      <c r="C25" s="13" t="s">
        <v>121</v>
      </c>
      <c r="D25" s="15"/>
      <c r="F25">
        <v>1</v>
      </c>
    </row>
    <row r="26" spans="1:6">
      <c r="A26" s="11" t="s">
        <v>122</v>
      </c>
      <c r="B26" s="12" t="s">
        <v>109</v>
      </c>
      <c r="C26" s="13">
        <v>158</v>
      </c>
      <c r="D26" s="15"/>
      <c r="F26">
        <v>1</v>
      </c>
    </row>
    <row r="27" spans="1:6">
      <c r="A27" s="16" t="s">
        <v>123</v>
      </c>
      <c r="B27" s="15" t="s">
        <v>124</v>
      </c>
      <c r="C27" s="14">
        <v>27</v>
      </c>
      <c r="D27" s="15"/>
      <c r="F27">
        <v>1</v>
      </c>
    </row>
    <row r="28" spans="1:6">
      <c r="A28" s="27" t="s">
        <v>612</v>
      </c>
      <c r="B28" s="33" t="s">
        <v>513</v>
      </c>
      <c r="C28" s="38">
        <v>31</v>
      </c>
      <c r="D28" s="39" t="s">
        <v>556</v>
      </c>
      <c r="F28">
        <v>1</v>
      </c>
    </row>
    <row r="29" spans="1:6">
      <c r="A29" s="16" t="s">
        <v>613</v>
      </c>
      <c r="B29" s="15" t="s">
        <v>124</v>
      </c>
      <c r="C29" s="14">
        <v>33</v>
      </c>
      <c r="D29" s="15"/>
      <c r="F29">
        <v>1</v>
      </c>
    </row>
    <row r="30" spans="1:6">
      <c r="A30" s="16" t="s">
        <v>614</v>
      </c>
      <c r="B30" s="15" t="s">
        <v>124</v>
      </c>
      <c r="C30" s="14" t="s">
        <v>572</v>
      </c>
      <c r="D30" s="15"/>
      <c r="F30">
        <v>1</v>
      </c>
    </row>
    <row r="31" spans="1:6">
      <c r="A31" s="16" t="s">
        <v>616</v>
      </c>
      <c r="B31" s="15" t="s">
        <v>124</v>
      </c>
      <c r="C31" s="14" t="s">
        <v>615</v>
      </c>
      <c r="D31" s="15"/>
      <c r="F31">
        <v>1</v>
      </c>
    </row>
    <row r="32" spans="1:6">
      <c r="A32" s="28" t="s">
        <v>617</v>
      </c>
      <c r="B32" s="39" t="s">
        <v>124</v>
      </c>
      <c r="C32" s="40" t="s">
        <v>618</v>
      </c>
      <c r="D32" s="39" t="s">
        <v>567</v>
      </c>
      <c r="E32">
        <v>1</v>
      </c>
      <c r="F32">
        <v>0</v>
      </c>
    </row>
    <row r="33" spans="1:6">
      <c r="A33" s="16" t="s">
        <v>619</v>
      </c>
      <c r="B33" s="15" t="s">
        <v>124</v>
      </c>
      <c r="C33" s="14">
        <v>37</v>
      </c>
      <c r="D33" s="15"/>
      <c r="F33">
        <v>1</v>
      </c>
    </row>
    <row r="34" spans="1:6">
      <c r="A34" s="16" t="s">
        <v>620</v>
      </c>
      <c r="B34" s="15" t="s">
        <v>124</v>
      </c>
      <c r="C34" s="14">
        <v>39</v>
      </c>
      <c r="D34" s="15"/>
      <c r="F34">
        <v>1</v>
      </c>
    </row>
    <row r="35" spans="1:6">
      <c r="A35" s="16" t="s">
        <v>621</v>
      </c>
      <c r="B35" s="15" t="s">
        <v>124</v>
      </c>
      <c r="C35" s="14">
        <v>41</v>
      </c>
      <c r="D35" s="15"/>
      <c r="F35">
        <v>1</v>
      </c>
    </row>
    <row r="36" spans="1:6">
      <c r="A36" s="16" t="s">
        <v>622</v>
      </c>
      <c r="B36" s="15" t="s">
        <v>124</v>
      </c>
      <c r="C36" s="14">
        <v>45</v>
      </c>
      <c r="D36" s="15"/>
      <c r="F36">
        <v>1</v>
      </c>
    </row>
    <row r="37" spans="1:6">
      <c r="A37" s="16" t="s">
        <v>125</v>
      </c>
      <c r="B37" s="15" t="s">
        <v>124</v>
      </c>
      <c r="C37" s="14">
        <v>13</v>
      </c>
      <c r="D37" s="12" t="s">
        <v>126</v>
      </c>
      <c r="F37">
        <v>1</v>
      </c>
    </row>
    <row r="38" spans="1:6">
      <c r="A38" s="16" t="s">
        <v>127</v>
      </c>
      <c r="B38" s="15" t="s">
        <v>124</v>
      </c>
      <c r="C38" s="14">
        <v>7</v>
      </c>
      <c r="D38" s="15"/>
      <c r="F38">
        <v>1</v>
      </c>
    </row>
    <row r="39" spans="1:6">
      <c r="A39" s="16" t="s">
        <v>128</v>
      </c>
      <c r="B39" s="15" t="s">
        <v>124</v>
      </c>
      <c r="C39" s="14">
        <v>3</v>
      </c>
      <c r="D39" s="15"/>
      <c r="F39">
        <v>1</v>
      </c>
    </row>
    <row r="40" spans="1:6">
      <c r="A40" s="34"/>
      <c r="B40" s="35"/>
      <c r="C40" s="36"/>
      <c r="D40" s="18"/>
      <c r="E40" s="18"/>
      <c r="F40" s="18"/>
    </row>
    <row r="41" spans="1:6">
      <c r="A41" s="16" t="s">
        <v>145</v>
      </c>
      <c r="B41" s="15" t="s">
        <v>130</v>
      </c>
      <c r="C41" s="14">
        <v>2</v>
      </c>
      <c r="D41" s="15"/>
      <c r="F41">
        <v>1</v>
      </c>
    </row>
    <row r="42" spans="1:6">
      <c r="A42" s="16" t="s">
        <v>129</v>
      </c>
      <c r="B42" s="15" t="s">
        <v>130</v>
      </c>
      <c r="C42" s="14">
        <v>1</v>
      </c>
      <c r="D42" s="15"/>
      <c r="F42">
        <v>1</v>
      </c>
    </row>
    <row r="43" spans="1:6">
      <c r="A43" s="16" t="s">
        <v>538</v>
      </c>
      <c r="B43" s="15" t="s">
        <v>130</v>
      </c>
      <c r="C43" s="14" t="s">
        <v>514</v>
      </c>
      <c r="D43" s="15"/>
      <c r="F43">
        <v>1</v>
      </c>
    </row>
    <row r="44" spans="1:6">
      <c r="A44" s="16" t="s">
        <v>131</v>
      </c>
      <c r="B44" s="15" t="s">
        <v>130</v>
      </c>
      <c r="C44" s="14">
        <v>3</v>
      </c>
      <c r="D44" s="15"/>
      <c r="F44">
        <v>1</v>
      </c>
    </row>
    <row r="45" spans="1:6">
      <c r="A45" s="16" t="s">
        <v>132</v>
      </c>
      <c r="B45" s="15" t="s">
        <v>130</v>
      </c>
      <c r="C45" s="14">
        <v>5</v>
      </c>
      <c r="D45" s="15"/>
      <c r="F45">
        <v>1</v>
      </c>
    </row>
    <row r="46" spans="1:6">
      <c r="A46" s="16" t="s">
        <v>133</v>
      </c>
      <c r="B46" s="15" t="s">
        <v>130</v>
      </c>
      <c r="C46" s="14" t="s">
        <v>134</v>
      </c>
      <c r="D46" s="15"/>
      <c r="F46">
        <v>1</v>
      </c>
    </row>
    <row r="47" spans="1:6">
      <c r="A47" s="16" t="s">
        <v>539</v>
      </c>
      <c r="B47" s="15" t="s">
        <v>130</v>
      </c>
      <c r="C47" s="14" t="s">
        <v>540</v>
      </c>
      <c r="D47" s="15"/>
      <c r="F47">
        <v>1</v>
      </c>
    </row>
    <row r="48" spans="1:6">
      <c r="A48" s="16" t="s">
        <v>135</v>
      </c>
      <c r="B48" s="15" t="s">
        <v>130</v>
      </c>
      <c r="C48" s="14">
        <v>7</v>
      </c>
      <c r="D48" s="15"/>
      <c r="F48">
        <v>1</v>
      </c>
    </row>
    <row r="49" spans="1:6">
      <c r="A49" s="11" t="s">
        <v>136</v>
      </c>
      <c r="B49" s="15" t="s">
        <v>130</v>
      </c>
      <c r="C49" s="13" t="s">
        <v>137</v>
      </c>
      <c r="D49" s="12" t="s">
        <v>138</v>
      </c>
      <c r="F49">
        <v>1</v>
      </c>
    </row>
    <row r="50" spans="1:6">
      <c r="A50" s="11" t="s">
        <v>139</v>
      </c>
      <c r="B50" s="15" t="s">
        <v>130</v>
      </c>
      <c r="C50" s="13" t="s">
        <v>137</v>
      </c>
      <c r="D50" s="12" t="s">
        <v>571</v>
      </c>
      <c r="F50">
        <v>1</v>
      </c>
    </row>
    <row r="51" spans="1:6">
      <c r="A51" s="16" t="s">
        <v>140</v>
      </c>
      <c r="B51" s="15" t="s">
        <v>130</v>
      </c>
      <c r="C51" s="14">
        <v>9</v>
      </c>
      <c r="D51" s="15"/>
      <c r="F51">
        <v>1</v>
      </c>
    </row>
    <row r="52" spans="1:6">
      <c r="A52" s="28" t="s">
        <v>541</v>
      </c>
      <c r="B52" s="39" t="s">
        <v>130</v>
      </c>
      <c r="C52" s="40">
        <v>9</v>
      </c>
      <c r="D52" s="39" t="s">
        <v>567</v>
      </c>
      <c r="E52">
        <v>1</v>
      </c>
      <c r="F52">
        <v>0</v>
      </c>
    </row>
    <row r="53" spans="1:6">
      <c r="A53" s="11" t="s">
        <v>143</v>
      </c>
      <c r="B53" s="15" t="s">
        <v>130</v>
      </c>
      <c r="C53" s="14" t="s">
        <v>542</v>
      </c>
      <c r="D53" s="15" t="s">
        <v>144</v>
      </c>
      <c r="F53">
        <v>1</v>
      </c>
    </row>
    <row r="54" spans="1:6">
      <c r="A54" s="11" t="s">
        <v>141</v>
      </c>
      <c r="B54" s="15" t="s">
        <v>130</v>
      </c>
      <c r="C54" s="13" t="s">
        <v>543</v>
      </c>
      <c r="D54" s="12" t="s">
        <v>142</v>
      </c>
      <c r="F54">
        <v>1</v>
      </c>
    </row>
    <row r="55" spans="1:6">
      <c r="A55" s="16" t="s">
        <v>545</v>
      </c>
      <c r="B55" s="15" t="s">
        <v>130</v>
      </c>
      <c r="C55" s="14" t="s">
        <v>544</v>
      </c>
      <c r="D55" s="15"/>
      <c r="F55">
        <v>1</v>
      </c>
    </row>
    <row r="56" spans="1:6">
      <c r="A56" s="16" t="s">
        <v>146</v>
      </c>
      <c r="B56" s="15" t="s">
        <v>130</v>
      </c>
      <c r="C56" s="14">
        <v>4</v>
      </c>
      <c r="D56" s="15"/>
      <c r="F56">
        <v>1</v>
      </c>
    </row>
    <row r="57" spans="1:6">
      <c r="A57" s="16" t="s">
        <v>147</v>
      </c>
      <c r="B57" s="15" t="s">
        <v>130</v>
      </c>
      <c r="C57" s="14">
        <v>11</v>
      </c>
      <c r="D57" s="15"/>
      <c r="F57">
        <v>1</v>
      </c>
    </row>
    <row r="58" spans="1:6">
      <c r="A58" s="16" t="s">
        <v>148</v>
      </c>
      <c r="B58" s="15" t="s">
        <v>130</v>
      </c>
      <c r="C58" s="14">
        <v>13</v>
      </c>
      <c r="D58" s="15"/>
      <c r="F58">
        <v>1</v>
      </c>
    </row>
    <row r="59" spans="1:6">
      <c r="A59" s="16" t="s">
        <v>149</v>
      </c>
      <c r="B59" s="15" t="s">
        <v>130</v>
      </c>
      <c r="C59" s="14" t="s">
        <v>150</v>
      </c>
      <c r="D59" s="15"/>
      <c r="F59">
        <v>1</v>
      </c>
    </row>
    <row r="60" spans="1:6">
      <c r="A60" s="16" t="s">
        <v>151</v>
      </c>
      <c r="B60" s="15" t="s">
        <v>130</v>
      </c>
      <c r="C60" s="14">
        <v>15</v>
      </c>
      <c r="D60" s="15"/>
      <c r="F60">
        <v>1</v>
      </c>
    </row>
    <row r="61" spans="1:6">
      <c r="A61" s="16" t="s">
        <v>549</v>
      </c>
      <c r="B61" s="15" t="s">
        <v>130</v>
      </c>
      <c r="C61" s="14">
        <v>17</v>
      </c>
      <c r="D61" s="15"/>
      <c r="F61">
        <v>1</v>
      </c>
    </row>
    <row r="62" spans="1:6">
      <c r="A62" s="16" t="s">
        <v>152</v>
      </c>
      <c r="B62" s="15" t="s">
        <v>130</v>
      </c>
      <c r="C62" s="14">
        <v>6</v>
      </c>
      <c r="D62" s="15"/>
      <c r="F62">
        <v>1</v>
      </c>
    </row>
    <row r="63" spans="1:6">
      <c r="A63" s="16" t="s">
        <v>153</v>
      </c>
      <c r="B63" s="15" t="s">
        <v>130</v>
      </c>
      <c r="C63" s="14" t="s">
        <v>550</v>
      </c>
      <c r="D63" s="15"/>
      <c r="F63">
        <v>1</v>
      </c>
    </row>
    <row r="64" spans="1:6">
      <c r="A64" s="28" t="s">
        <v>551</v>
      </c>
      <c r="B64" s="39" t="s">
        <v>130</v>
      </c>
      <c r="C64" s="40">
        <v>8</v>
      </c>
      <c r="D64" s="39" t="s">
        <v>556</v>
      </c>
      <c r="F64">
        <v>1</v>
      </c>
    </row>
    <row r="65" spans="1:6">
      <c r="A65" s="57" t="s">
        <v>546</v>
      </c>
      <c r="B65" s="51" t="s">
        <v>547</v>
      </c>
      <c r="C65" s="58">
        <v>2</v>
      </c>
      <c r="D65" s="51" t="s">
        <v>548</v>
      </c>
      <c r="F65">
        <v>1</v>
      </c>
    </row>
    <row r="66" spans="1:6">
      <c r="A66" s="28" t="s">
        <v>552</v>
      </c>
      <c r="B66" s="39" t="s">
        <v>547</v>
      </c>
      <c r="C66" s="40" t="s">
        <v>553</v>
      </c>
      <c r="D66" s="39" t="s">
        <v>556</v>
      </c>
      <c r="F66">
        <v>1</v>
      </c>
    </row>
    <row r="67" spans="1:6">
      <c r="A67" s="28" t="s">
        <v>154</v>
      </c>
      <c r="B67" s="39" t="s">
        <v>130</v>
      </c>
      <c r="C67" s="40" t="s">
        <v>155</v>
      </c>
      <c r="D67" s="39" t="s">
        <v>556</v>
      </c>
      <c r="F67">
        <v>1</v>
      </c>
    </row>
    <row r="68" spans="1:6">
      <c r="A68" s="28" t="s">
        <v>639</v>
      </c>
      <c r="B68" s="39" t="s">
        <v>638</v>
      </c>
      <c r="C68" s="40">
        <v>2</v>
      </c>
      <c r="D68" s="39" t="s">
        <v>556</v>
      </c>
      <c r="F68">
        <v>1</v>
      </c>
    </row>
    <row r="69" spans="1:6">
      <c r="A69" s="16" t="s">
        <v>156</v>
      </c>
      <c r="B69" s="15" t="s">
        <v>130</v>
      </c>
      <c r="C69" s="14" t="s">
        <v>157</v>
      </c>
      <c r="D69" s="15"/>
      <c r="F69">
        <v>1</v>
      </c>
    </row>
    <row r="70" spans="1:6">
      <c r="A70" s="16" t="s">
        <v>158</v>
      </c>
      <c r="B70" s="15" t="s">
        <v>130</v>
      </c>
      <c r="C70" s="14" t="s">
        <v>159</v>
      </c>
      <c r="D70" s="15"/>
      <c r="F70">
        <v>1</v>
      </c>
    </row>
    <row r="71" spans="1:6">
      <c r="A71" s="28" t="s">
        <v>554</v>
      </c>
      <c r="B71" s="39" t="s">
        <v>130</v>
      </c>
      <c r="C71" s="40">
        <v>37</v>
      </c>
      <c r="D71" s="39" t="s">
        <v>530</v>
      </c>
      <c r="E71">
        <v>1</v>
      </c>
      <c r="F71">
        <v>0</v>
      </c>
    </row>
    <row r="72" spans="1:6">
      <c r="A72" s="16" t="s">
        <v>160</v>
      </c>
      <c r="B72" s="15" t="s">
        <v>130</v>
      </c>
      <c r="C72" s="14">
        <v>28</v>
      </c>
      <c r="D72" s="15"/>
      <c r="F72">
        <v>1</v>
      </c>
    </row>
    <row r="73" spans="1:6">
      <c r="A73" s="52" t="s">
        <v>161</v>
      </c>
      <c r="B73" s="50" t="s">
        <v>162</v>
      </c>
      <c r="C73" s="53" t="s">
        <v>163</v>
      </c>
      <c r="D73" s="50" t="s">
        <v>566</v>
      </c>
      <c r="F73">
        <v>1</v>
      </c>
    </row>
    <row r="74" spans="1:6">
      <c r="A74" s="16" t="s">
        <v>164</v>
      </c>
      <c r="B74" s="15" t="s">
        <v>130</v>
      </c>
      <c r="C74" s="14" t="s">
        <v>165</v>
      </c>
      <c r="D74" s="15"/>
      <c r="F74">
        <v>1</v>
      </c>
    </row>
    <row r="75" spans="1:6">
      <c r="A75" s="16" t="s">
        <v>166</v>
      </c>
      <c r="B75" s="15" t="s">
        <v>130</v>
      </c>
      <c r="C75" s="14" t="s">
        <v>167</v>
      </c>
      <c r="D75" s="15"/>
      <c r="F75">
        <v>1</v>
      </c>
    </row>
    <row r="76" spans="1:6">
      <c r="A76" s="28" t="s">
        <v>555</v>
      </c>
      <c r="B76" s="39" t="s">
        <v>130</v>
      </c>
      <c r="C76" s="40">
        <v>87</v>
      </c>
      <c r="D76" s="39" t="s">
        <v>530</v>
      </c>
      <c r="E76">
        <v>1</v>
      </c>
      <c r="F76">
        <v>0</v>
      </c>
    </row>
    <row r="77" spans="1:6">
      <c r="A77" s="16" t="s">
        <v>168</v>
      </c>
      <c r="B77" s="15" t="s">
        <v>130</v>
      </c>
      <c r="C77" s="14" t="s">
        <v>169</v>
      </c>
      <c r="D77" s="15"/>
      <c r="F77">
        <v>1</v>
      </c>
    </row>
    <row r="78" spans="1:6">
      <c r="A78" s="16" t="s">
        <v>170</v>
      </c>
      <c r="B78" s="15" t="s">
        <v>130</v>
      </c>
      <c r="C78" s="14" t="s">
        <v>171</v>
      </c>
      <c r="D78" s="15"/>
      <c r="F78">
        <v>1</v>
      </c>
    </row>
    <row r="79" spans="1:6">
      <c r="A79" s="16" t="s">
        <v>172</v>
      </c>
      <c r="B79" s="15" t="s">
        <v>130</v>
      </c>
      <c r="C79" s="14">
        <v>48</v>
      </c>
      <c r="D79" s="15"/>
      <c r="F79">
        <v>1</v>
      </c>
    </row>
    <row r="80" spans="1:6">
      <c r="A80" s="16" t="s">
        <v>173</v>
      </c>
      <c r="B80" s="15" t="s">
        <v>130</v>
      </c>
      <c r="C80" s="14" t="s">
        <v>174</v>
      </c>
      <c r="D80" s="15"/>
      <c r="F80">
        <v>1</v>
      </c>
    </row>
    <row r="81" spans="1:6">
      <c r="A81" s="16" t="s">
        <v>175</v>
      </c>
      <c r="B81" s="15" t="s">
        <v>130</v>
      </c>
      <c r="C81" s="14" t="s">
        <v>537</v>
      </c>
      <c r="D81" s="15"/>
      <c r="F81">
        <v>1</v>
      </c>
    </row>
    <row r="82" spans="1:6">
      <c r="A82" s="16" t="s">
        <v>176</v>
      </c>
      <c r="B82" s="15" t="s">
        <v>130</v>
      </c>
      <c r="C82" s="14">
        <v>52</v>
      </c>
      <c r="D82" s="15"/>
      <c r="F82">
        <v>1</v>
      </c>
    </row>
    <row r="83" spans="1:6">
      <c r="A83" s="16" t="s">
        <v>177</v>
      </c>
      <c r="B83" s="15" t="s">
        <v>130</v>
      </c>
      <c r="C83" s="14" t="s">
        <v>178</v>
      </c>
      <c r="D83" s="15"/>
      <c r="F83">
        <v>1</v>
      </c>
    </row>
    <row r="84" spans="1:6">
      <c r="A84" s="16" t="s">
        <v>179</v>
      </c>
      <c r="B84" s="15" t="s">
        <v>130</v>
      </c>
      <c r="C84" s="14">
        <v>101</v>
      </c>
      <c r="D84" s="15"/>
      <c r="F84">
        <v>1</v>
      </c>
    </row>
    <row r="85" spans="1:6">
      <c r="A85" s="16" t="s">
        <v>180</v>
      </c>
      <c r="B85" s="15" t="s">
        <v>130</v>
      </c>
      <c r="C85" s="14" t="s">
        <v>181</v>
      </c>
      <c r="D85" s="15"/>
      <c r="F85">
        <v>1</v>
      </c>
    </row>
    <row r="86" spans="1:6">
      <c r="A86" s="16" t="s">
        <v>182</v>
      </c>
      <c r="B86" s="15" t="s">
        <v>130</v>
      </c>
      <c r="C86" s="14">
        <v>54</v>
      </c>
      <c r="D86" s="15"/>
      <c r="F86">
        <v>1</v>
      </c>
    </row>
    <row r="87" spans="1:6">
      <c r="A87" s="28" t="s">
        <v>644</v>
      </c>
      <c r="B87" s="39" t="s">
        <v>130</v>
      </c>
      <c r="C87" s="40">
        <v>54</v>
      </c>
      <c r="D87" s="39" t="s">
        <v>530</v>
      </c>
      <c r="E87">
        <v>1</v>
      </c>
      <c r="F87">
        <v>0</v>
      </c>
    </row>
    <row r="88" spans="1:6">
      <c r="A88" s="16" t="s">
        <v>183</v>
      </c>
      <c r="B88" s="15" t="s">
        <v>130</v>
      </c>
      <c r="C88" s="14" t="s">
        <v>184</v>
      </c>
      <c r="D88" s="15"/>
      <c r="F88">
        <v>1</v>
      </c>
    </row>
    <row r="89" spans="1:6">
      <c r="A89" s="16" t="s">
        <v>536</v>
      </c>
      <c r="B89" s="15" t="s">
        <v>130</v>
      </c>
      <c r="C89" s="14" t="s">
        <v>535</v>
      </c>
      <c r="D89" s="15"/>
      <c r="F89">
        <v>1</v>
      </c>
    </row>
    <row r="90" spans="1:6">
      <c r="A90" s="16" t="s">
        <v>185</v>
      </c>
      <c r="B90" s="15" t="s">
        <v>130</v>
      </c>
      <c r="C90" s="14" t="s">
        <v>186</v>
      </c>
      <c r="D90" s="15"/>
      <c r="F90">
        <v>1</v>
      </c>
    </row>
    <row r="91" spans="1:6">
      <c r="A91" s="16" t="s">
        <v>187</v>
      </c>
      <c r="B91" s="15" t="s">
        <v>130</v>
      </c>
      <c r="C91" s="14">
        <v>62</v>
      </c>
      <c r="D91" s="15"/>
      <c r="F91">
        <v>1</v>
      </c>
    </row>
    <row r="92" spans="1:6">
      <c r="A92" s="16" t="s">
        <v>188</v>
      </c>
      <c r="B92" s="15" t="s">
        <v>130</v>
      </c>
      <c r="C92" s="14">
        <v>115</v>
      </c>
      <c r="D92" s="15"/>
      <c r="F92">
        <v>1</v>
      </c>
    </row>
    <row r="93" spans="1:6">
      <c r="A93" s="16" t="s">
        <v>189</v>
      </c>
      <c r="B93" s="15" t="s">
        <v>130</v>
      </c>
      <c r="C93" s="14">
        <v>117</v>
      </c>
      <c r="D93" s="15"/>
      <c r="F93">
        <v>1</v>
      </c>
    </row>
    <row r="94" spans="1:6">
      <c r="A94" s="28" t="s">
        <v>190</v>
      </c>
      <c r="B94" s="39" t="s">
        <v>130</v>
      </c>
      <c r="C94" s="40">
        <v>68</v>
      </c>
      <c r="D94" s="39" t="s">
        <v>556</v>
      </c>
      <c r="F94">
        <v>1</v>
      </c>
    </row>
    <row r="95" spans="1:6">
      <c r="A95" s="16" t="s">
        <v>191</v>
      </c>
      <c r="B95" s="15" t="s">
        <v>130</v>
      </c>
      <c r="C95" s="14">
        <v>119</v>
      </c>
      <c r="D95" s="15"/>
      <c r="F95">
        <v>1</v>
      </c>
    </row>
    <row r="96" spans="1:6">
      <c r="A96" s="16" t="s">
        <v>192</v>
      </c>
      <c r="B96" s="15" t="s">
        <v>130</v>
      </c>
      <c r="C96" s="14">
        <v>121</v>
      </c>
      <c r="D96" s="15"/>
      <c r="F96">
        <v>1</v>
      </c>
    </row>
    <row r="97" spans="1:6">
      <c r="A97" s="18"/>
      <c r="B97" s="18"/>
      <c r="C97" s="18"/>
      <c r="D97" s="18"/>
      <c r="E97" s="18"/>
      <c r="F97" s="18"/>
    </row>
    <row r="98" spans="1:6">
      <c r="A98" s="27" t="s">
        <v>193</v>
      </c>
      <c r="B98" s="39" t="s">
        <v>194</v>
      </c>
      <c r="C98" s="38" t="s">
        <v>195</v>
      </c>
      <c r="D98" s="39" t="s">
        <v>556</v>
      </c>
      <c r="F98">
        <v>1</v>
      </c>
    </row>
    <row r="99" spans="1:6">
      <c r="A99" s="11" t="s">
        <v>196</v>
      </c>
      <c r="B99" s="15" t="s">
        <v>197</v>
      </c>
      <c r="C99" s="14" t="s">
        <v>198</v>
      </c>
      <c r="D99" s="12" t="s">
        <v>199</v>
      </c>
      <c r="F99">
        <v>1</v>
      </c>
    </row>
    <row r="100" spans="1:6">
      <c r="A100" s="28" t="s">
        <v>200</v>
      </c>
      <c r="B100" s="39" t="s">
        <v>201</v>
      </c>
      <c r="C100" s="40">
        <v>10</v>
      </c>
      <c r="D100" s="39" t="s">
        <v>556</v>
      </c>
      <c r="F100">
        <v>1</v>
      </c>
    </row>
    <row r="101" spans="1:6">
      <c r="A101" s="16" t="s">
        <v>202</v>
      </c>
      <c r="B101" s="15" t="s">
        <v>201</v>
      </c>
      <c r="C101" s="44">
        <v>44382</v>
      </c>
      <c r="D101" s="15"/>
      <c r="F101">
        <v>1</v>
      </c>
    </row>
    <row r="102" spans="1:6">
      <c r="A102" s="28" t="s">
        <v>203</v>
      </c>
      <c r="B102" s="39" t="s">
        <v>201</v>
      </c>
      <c r="C102" s="40" t="s">
        <v>204</v>
      </c>
      <c r="D102" s="39" t="s">
        <v>556</v>
      </c>
      <c r="F102">
        <v>1</v>
      </c>
    </row>
    <row r="103" spans="1:6">
      <c r="A103" s="57" t="s">
        <v>205</v>
      </c>
      <c r="B103" s="51" t="s">
        <v>206</v>
      </c>
      <c r="C103" s="58" t="s">
        <v>207</v>
      </c>
      <c r="D103" s="50" t="s">
        <v>557</v>
      </c>
      <c r="F103">
        <v>1</v>
      </c>
    </row>
    <row r="104" spans="1:6">
      <c r="A104" s="57" t="s">
        <v>208</v>
      </c>
      <c r="B104" s="51" t="s">
        <v>206</v>
      </c>
      <c r="C104" s="58" t="s">
        <v>209</v>
      </c>
      <c r="D104" s="50" t="s">
        <v>558</v>
      </c>
      <c r="F104">
        <v>1</v>
      </c>
    </row>
    <row r="105" spans="1:6">
      <c r="A105" s="28" t="s">
        <v>634</v>
      </c>
      <c r="B105" s="39" t="s">
        <v>635</v>
      </c>
      <c r="C105" s="40">
        <v>3</v>
      </c>
      <c r="D105" s="39" t="s">
        <v>556</v>
      </c>
      <c r="F105">
        <v>1</v>
      </c>
    </row>
    <row r="106" spans="1:6">
      <c r="A106" s="16" t="s">
        <v>212</v>
      </c>
      <c r="B106" s="15" t="s">
        <v>210</v>
      </c>
      <c r="C106" s="14" t="s">
        <v>213</v>
      </c>
      <c r="D106" s="15" t="s">
        <v>214</v>
      </c>
      <c r="F106">
        <v>1</v>
      </c>
    </row>
    <row r="107" spans="1:6">
      <c r="A107" s="16" t="s">
        <v>215</v>
      </c>
      <c r="B107" s="15" t="s">
        <v>210</v>
      </c>
      <c r="C107" s="14">
        <v>1</v>
      </c>
      <c r="D107" s="15"/>
      <c r="F107">
        <v>1</v>
      </c>
    </row>
    <row r="108" spans="1:6">
      <c r="A108" s="16" t="s">
        <v>216</v>
      </c>
      <c r="B108" s="15" t="s">
        <v>217</v>
      </c>
      <c r="C108" s="14">
        <v>1</v>
      </c>
      <c r="D108" s="15" t="s">
        <v>218</v>
      </c>
      <c r="F108">
        <v>1</v>
      </c>
    </row>
    <row r="109" spans="1:6">
      <c r="A109" s="16" t="s">
        <v>219</v>
      </c>
      <c r="B109" s="15" t="s">
        <v>210</v>
      </c>
      <c r="C109" s="14" t="s">
        <v>220</v>
      </c>
      <c r="D109" s="15" t="s">
        <v>221</v>
      </c>
      <c r="F109">
        <v>1</v>
      </c>
    </row>
    <row r="110" spans="1:6">
      <c r="A110" s="27" t="s">
        <v>559</v>
      </c>
      <c r="B110" s="39" t="s">
        <v>560</v>
      </c>
      <c r="C110" s="40">
        <v>6</v>
      </c>
      <c r="D110" s="39" t="s">
        <v>530</v>
      </c>
      <c r="E110">
        <v>1</v>
      </c>
      <c r="F110">
        <v>0</v>
      </c>
    </row>
    <row r="111" spans="1:6" ht="12.75" customHeight="1">
      <c r="A111" s="16" t="s">
        <v>224</v>
      </c>
      <c r="B111" s="15" t="s">
        <v>210</v>
      </c>
      <c r="C111" s="14">
        <v>6</v>
      </c>
      <c r="D111" s="15"/>
      <c r="F111">
        <v>1</v>
      </c>
    </row>
    <row r="112" spans="1:6" ht="12.75" customHeight="1">
      <c r="A112" s="16" t="s">
        <v>225</v>
      </c>
      <c r="B112" s="15" t="s">
        <v>210</v>
      </c>
      <c r="C112" s="14">
        <v>8</v>
      </c>
      <c r="D112" s="15"/>
      <c r="F112">
        <v>1</v>
      </c>
    </row>
    <row r="113" spans="1:6">
      <c r="A113" s="16" t="s">
        <v>226</v>
      </c>
      <c r="B113" s="15" t="s">
        <v>210</v>
      </c>
      <c r="C113" s="13" t="s">
        <v>227</v>
      </c>
      <c r="D113" s="15"/>
      <c r="F113">
        <v>1</v>
      </c>
    </row>
    <row r="114" spans="1:6">
      <c r="A114" s="16" t="s">
        <v>228</v>
      </c>
      <c r="B114" s="15" t="s">
        <v>210</v>
      </c>
      <c r="C114" s="13" t="s">
        <v>229</v>
      </c>
      <c r="D114" s="15"/>
      <c r="F114">
        <v>1</v>
      </c>
    </row>
    <row r="115" spans="1:6">
      <c r="A115" s="16" t="s">
        <v>230</v>
      </c>
      <c r="B115" s="15" t="s">
        <v>210</v>
      </c>
      <c r="C115" s="13" t="s">
        <v>231</v>
      </c>
      <c r="D115" s="15"/>
      <c r="F115">
        <v>1</v>
      </c>
    </row>
    <row r="116" spans="1:6">
      <c r="A116" s="16" t="s">
        <v>232</v>
      </c>
      <c r="B116" s="15" t="s">
        <v>210</v>
      </c>
      <c r="C116" s="17" t="s">
        <v>233</v>
      </c>
      <c r="D116" s="15"/>
      <c r="F116">
        <v>1</v>
      </c>
    </row>
    <row r="117" spans="1:6">
      <c r="A117" s="11" t="s">
        <v>234</v>
      </c>
      <c r="B117" s="15" t="s">
        <v>210</v>
      </c>
      <c r="C117" s="13">
        <v>7</v>
      </c>
      <c r="D117" s="15"/>
      <c r="F117">
        <v>1</v>
      </c>
    </row>
    <row r="118" spans="1:6">
      <c r="A118" s="27" t="s">
        <v>561</v>
      </c>
      <c r="B118" s="39" t="s">
        <v>562</v>
      </c>
      <c r="C118" s="38">
        <v>1</v>
      </c>
      <c r="D118" s="39" t="s">
        <v>567</v>
      </c>
      <c r="E118">
        <v>1</v>
      </c>
      <c r="F118">
        <v>0</v>
      </c>
    </row>
    <row r="119" spans="1:6">
      <c r="A119" s="27" t="s">
        <v>236</v>
      </c>
      <c r="B119" s="39" t="s">
        <v>237</v>
      </c>
      <c r="C119" s="38">
        <v>33</v>
      </c>
      <c r="D119" s="39" t="s">
        <v>556</v>
      </c>
      <c r="F119">
        <v>1</v>
      </c>
    </row>
    <row r="120" spans="1:6">
      <c r="A120" s="11" t="s">
        <v>642</v>
      </c>
      <c r="B120" s="15" t="s">
        <v>210</v>
      </c>
      <c r="C120" s="13">
        <v>9</v>
      </c>
      <c r="D120" s="15"/>
      <c r="F120">
        <v>1</v>
      </c>
    </row>
    <row r="121" spans="1:6">
      <c r="A121" s="27" t="s">
        <v>563</v>
      </c>
      <c r="B121" s="39" t="s">
        <v>564</v>
      </c>
      <c r="C121" s="38">
        <v>20</v>
      </c>
      <c r="D121" s="39" t="s">
        <v>530</v>
      </c>
      <c r="E121">
        <v>1</v>
      </c>
      <c r="F121">
        <v>0</v>
      </c>
    </row>
    <row r="122" spans="1:6">
      <c r="A122" s="11" t="s">
        <v>235</v>
      </c>
      <c r="B122" s="15" t="s">
        <v>210</v>
      </c>
      <c r="C122" s="13">
        <v>20</v>
      </c>
      <c r="D122" s="15"/>
      <c r="F122">
        <v>1</v>
      </c>
    </row>
    <row r="123" spans="1:6">
      <c r="A123" s="11" t="s">
        <v>565</v>
      </c>
      <c r="B123" s="12" t="s">
        <v>210</v>
      </c>
      <c r="C123" s="13" t="s">
        <v>238</v>
      </c>
      <c r="D123" s="15"/>
      <c r="F123">
        <v>1</v>
      </c>
    </row>
    <row r="124" spans="1:6">
      <c r="A124" s="28" t="s">
        <v>239</v>
      </c>
      <c r="B124" s="39" t="s">
        <v>210</v>
      </c>
      <c r="C124" s="40" t="s">
        <v>240</v>
      </c>
      <c r="D124" s="39" t="s">
        <v>556</v>
      </c>
      <c r="F124">
        <v>1</v>
      </c>
    </row>
    <row r="125" spans="1:6">
      <c r="A125" s="18"/>
      <c r="B125" s="18"/>
      <c r="C125" s="18"/>
      <c r="D125" s="18"/>
      <c r="E125" s="18"/>
      <c r="F125" s="18"/>
    </row>
    <row r="126" spans="1:6">
      <c r="A126" s="16" t="s">
        <v>241</v>
      </c>
      <c r="B126" s="15" t="s">
        <v>242</v>
      </c>
      <c r="C126" s="14">
        <v>110</v>
      </c>
      <c r="D126" s="15" t="s">
        <v>534</v>
      </c>
      <c r="F126">
        <v>1</v>
      </c>
    </row>
    <row r="127" spans="1:6">
      <c r="A127" s="16" t="s">
        <v>243</v>
      </c>
      <c r="B127" s="15" t="s">
        <v>242</v>
      </c>
      <c r="C127" s="14">
        <v>112</v>
      </c>
      <c r="D127" s="15"/>
      <c r="F127">
        <v>1</v>
      </c>
    </row>
    <row r="128" spans="1:6">
      <c r="A128" s="16" t="s">
        <v>244</v>
      </c>
      <c r="B128" s="15" t="s">
        <v>242</v>
      </c>
      <c r="C128" s="14">
        <v>197</v>
      </c>
      <c r="D128" s="15"/>
      <c r="F128">
        <v>1</v>
      </c>
    </row>
    <row r="129" spans="1:6">
      <c r="A129" s="28" t="s">
        <v>569</v>
      </c>
      <c r="B129" s="39" t="s">
        <v>242</v>
      </c>
      <c r="C129" s="40">
        <v>197</v>
      </c>
      <c r="D129" s="39" t="s">
        <v>530</v>
      </c>
      <c r="E129">
        <v>1</v>
      </c>
      <c r="F129">
        <v>0</v>
      </c>
    </row>
    <row r="130" spans="1:6">
      <c r="A130" s="16" t="s">
        <v>245</v>
      </c>
      <c r="B130" s="15" t="s">
        <v>242</v>
      </c>
      <c r="C130" s="14">
        <v>114</v>
      </c>
      <c r="D130" s="15"/>
      <c r="F130">
        <v>1</v>
      </c>
    </row>
    <row r="131" spans="1:6">
      <c r="A131" s="16" t="s">
        <v>246</v>
      </c>
      <c r="B131" s="15" t="s">
        <v>242</v>
      </c>
      <c r="C131" s="14" t="s">
        <v>533</v>
      </c>
      <c r="D131" s="15"/>
      <c r="F131">
        <v>1</v>
      </c>
    </row>
    <row r="132" spans="1:6">
      <c r="A132" s="16" t="s">
        <v>247</v>
      </c>
      <c r="B132" s="15" t="s">
        <v>242</v>
      </c>
      <c r="C132" s="14">
        <v>207</v>
      </c>
      <c r="D132" s="15"/>
      <c r="F132">
        <v>1</v>
      </c>
    </row>
    <row r="133" spans="1:6">
      <c r="A133" s="16" t="s">
        <v>248</v>
      </c>
      <c r="B133" s="15" t="s">
        <v>242</v>
      </c>
      <c r="C133" s="14">
        <v>118</v>
      </c>
      <c r="D133" s="15"/>
      <c r="F133">
        <v>1</v>
      </c>
    </row>
    <row r="134" spans="1:6">
      <c r="A134" s="16" t="s">
        <v>249</v>
      </c>
      <c r="B134" s="15" t="s">
        <v>242</v>
      </c>
      <c r="C134" s="14">
        <v>120</v>
      </c>
      <c r="D134" s="15" t="s">
        <v>532</v>
      </c>
      <c r="F134">
        <v>1</v>
      </c>
    </row>
    <row r="135" spans="1:6">
      <c r="A135" s="16" t="s">
        <v>250</v>
      </c>
      <c r="B135" s="15" t="s">
        <v>242</v>
      </c>
      <c r="C135" s="14">
        <v>122</v>
      </c>
      <c r="D135" s="15"/>
      <c r="F135">
        <v>1</v>
      </c>
    </row>
    <row r="136" spans="1:6">
      <c r="A136" s="28" t="s">
        <v>251</v>
      </c>
      <c r="B136" s="39" t="s">
        <v>242</v>
      </c>
      <c r="C136" s="40">
        <v>215</v>
      </c>
      <c r="D136" s="39" t="s">
        <v>556</v>
      </c>
      <c r="F136">
        <v>1</v>
      </c>
    </row>
    <row r="137" spans="1:6">
      <c r="A137" s="16" t="s">
        <v>252</v>
      </c>
      <c r="B137" s="15" t="s">
        <v>242</v>
      </c>
      <c r="C137" s="14">
        <v>219</v>
      </c>
      <c r="D137" s="15"/>
      <c r="F137">
        <v>1</v>
      </c>
    </row>
    <row r="138" spans="1:6">
      <c r="A138" s="16" t="s">
        <v>253</v>
      </c>
      <c r="B138" s="15" t="s">
        <v>242</v>
      </c>
      <c r="C138" s="14">
        <v>126</v>
      </c>
      <c r="D138" s="15"/>
      <c r="F138">
        <v>1</v>
      </c>
    </row>
    <row r="139" spans="1:6">
      <c r="A139" s="16" t="s">
        <v>254</v>
      </c>
      <c r="B139" s="15" t="s">
        <v>242</v>
      </c>
      <c r="C139" s="14">
        <v>221</v>
      </c>
      <c r="D139" s="15"/>
      <c r="F139">
        <v>1</v>
      </c>
    </row>
    <row r="140" spans="1:6">
      <c r="A140" s="16" t="s">
        <v>255</v>
      </c>
      <c r="B140" s="15" t="s">
        <v>242</v>
      </c>
      <c r="C140" s="14">
        <v>132</v>
      </c>
      <c r="D140" s="15"/>
      <c r="F140">
        <v>1</v>
      </c>
    </row>
    <row r="141" spans="1:6">
      <c r="A141" s="28" t="s">
        <v>570</v>
      </c>
      <c r="B141" s="39" t="s">
        <v>242</v>
      </c>
      <c r="C141" s="40">
        <v>134</v>
      </c>
      <c r="D141" s="39" t="s">
        <v>530</v>
      </c>
      <c r="E141">
        <v>1</v>
      </c>
      <c r="F141">
        <v>0</v>
      </c>
    </row>
    <row r="142" spans="1:6">
      <c r="A142" s="16" t="s">
        <v>256</v>
      </c>
      <c r="B142" s="15" t="s">
        <v>242</v>
      </c>
      <c r="C142" s="14">
        <v>134</v>
      </c>
      <c r="D142" s="15"/>
      <c r="F142">
        <v>1</v>
      </c>
    </row>
    <row r="143" spans="1:6">
      <c r="A143" s="16" t="s">
        <v>257</v>
      </c>
      <c r="B143" s="15" t="s">
        <v>242</v>
      </c>
      <c r="C143" s="14">
        <v>225</v>
      </c>
      <c r="D143" s="15"/>
      <c r="F143">
        <v>1</v>
      </c>
    </row>
    <row r="144" spans="1:6">
      <c r="A144" s="16" t="s">
        <v>258</v>
      </c>
      <c r="B144" s="15" t="s">
        <v>242</v>
      </c>
      <c r="C144" s="14">
        <v>136</v>
      </c>
      <c r="D144" s="15"/>
      <c r="F144">
        <v>1</v>
      </c>
    </row>
    <row r="145" spans="1:6">
      <c r="A145" s="16" t="s">
        <v>259</v>
      </c>
      <c r="B145" s="15" t="s">
        <v>242</v>
      </c>
      <c r="C145" s="14">
        <v>227</v>
      </c>
      <c r="D145" s="15"/>
      <c r="F145">
        <v>1</v>
      </c>
    </row>
    <row r="146" spans="1:6">
      <c r="A146" s="16" t="s">
        <v>260</v>
      </c>
      <c r="B146" s="15" t="s">
        <v>242</v>
      </c>
      <c r="C146" s="14">
        <v>231</v>
      </c>
      <c r="D146" s="15"/>
      <c r="F146">
        <v>1</v>
      </c>
    </row>
    <row r="147" spans="1:6">
      <c r="A147" s="16" t="s">
        <v>261</v>
      </c>
      <c r="B147" s="15" t="s">
        <v>242</v>
      </c>
      <c r="C147" s="14">
        <v>140</v>
      </c>
      <c r="D147" s="15"/>
      <c r="F147">
        <v>1</v>
      </c>
    </row>
    <row r="148" spans="1:6">
      <c r="A148" s="16" t="s">
        <v>262</v>
      </c>
      <c r="B148" s="15" t="s">
        <v>242</v>
      </c>
      <c r="C148" s="14">
        <v>235</v>
      </c>
      <c r="D148" s="15"/>
      <c r="F148">
        <v>1</v>
      </c>
    </row>
    <row r="149" spans="1:6">
      <c r="A149" s="16" t="s">
        <v>263</v>
      </c>
      <c r="B149" s="15" t="s">
        <v>242</v>
      </c>
      <c r="C149" s="14">
        <v>144</v>
      </c>
      <c r="D149" s="15"/>
      <c r="F149">
        <v>1</v>
      </c>
    </row>
    <row r="150" spans="1:6">
      <c r="A150" s="16" t="s">
        <v>264</v>
      </c>
      <c r="B150" s="15" t="s">
        <v>242</v>
      </c>
      <c r="C150" s="14">
        <v>237</v>
      </c>
      <c r="D150" s="15"/>
      <c r="F150">
        <v>1</v>
      </c>
    </row>
    <row r="151" spans="1:6">
      <c r="A151" s="28" t="s">
        <v>568</v>
      </c>
      <c r="B151" s="39" t="s">
        <v>242</v>
      </c>
      <c r="C151" s="40">
        <v>237</v>
      </c>
      <c r="D151" s="39" t="s">
        <v>530</v>
      </c>
      <c r="E151">
        <v>1</v>
      </c>
      <c r="F151">
        <v>0</v>
      </c>
    </row>
    <row r="152" spans="1:6">
      <c r="A152" s="16" t="s">
        <v>265</v>
      </c>
      <c r="B152" s="15" t="s">
        <v>242</v>
      </c>
      <c r="C152" s="14">
        <v>245</v>
      </c>
      <c r="D152" s="15"/>
      <c r="F152">
        <v>1</v>
      </c>
    </row>
    <row r="153" spans="1:6">
      <c r="A153" s="16" t="s">
        <v>266</v>
      </c>
      <c r="B153" s="15" t="s">
        <v>242</v>
      </c>
      <c r="C153" s="14" t="s">
        <v>531</v>
      </c>
      <c r="D153" s="15"/>
      <c r="F153">
        <v>1</v>
      </c>
    </row>
    <row r="154" spans="1:6">
      <c r="A154" s="16" t="s">
        <v>267</v>
      </c>
      <c r="B154" s="15" t="s">
        <v>242</v>
      </c>
      <c r="C154" s="14">
        <v>247</v>
      </c>
      <c r="D154" s="15"/>
      <c r="F154">
        <v>1</v>
      </c>
    </row>
    <row r="155" spans="1:6">
      <c r="A155" s="16" t="s">
        <v>268</v>
      </c>
      <c r="B155" s="15" t="s">
        <v>242</v>
      </c>
      <c r="C155" s="14">
        <v>249</v>
      </c>
      <c r="D155" s="15"/>
      <c r="F155">
        <v>1</v>
      </c>
    </row>
    <row r="156" spans="1:6">
      <c r="A156" s="16" t="s">
        <v>269</v>
      </c>
      <c r="B156" s="15" t="s">
        <v>270</v>
      </c>
      <c r="C156" s="14">
        <v>10</v>
      </c>
      <c r="D156" s="15"/>
      <c r="F156">
        <v>1</v>
      </c>
    </row>
    <row r="157" spans="1:6">
      <c r="A157" s="16" t="s">
        <v>271</v>
      </c>
      <c r="B157" s="15" t="s">
        <v>270</v>
      </c>
      <c r="C157" s="14">
        <v>8</v>
      </c>
      <c r="D157" s="15"/>
      <c r="F157">
        <v>1</v>
      </c>
    </row>
    <row r="158" spans="1:6">
      <c r="A158" s="16" t="s">
        <v>272</v>
      </c>
      <c r="B158" s="15" t="s">
        <v>270</v>
      </c>
      <c r="C158" s="14">
        <v>9</v>
      </c>
      <c r="D158" s="15"/>
      <c r="F158">
        <v>1</v>
      </c>
    </row>
    <row r="159" spans="1:6">
      <c r="A159" s="16" t="s">
        <v>273</v>
      </c>
      <c r="B159" s="15" t="s">
        <v>270</v>
      </c>
      <c r="C159" s="14" t="s">
        <v>274</v>
      </c>
      <c r="D159" s="15"/>
      <c r="F159">
        <v>1</v>
      </c>
    </row>
    <row r="160" spans="1:6">
      <c r="A160" s="16" t="s">
        <v>275</v>
      </c>
      <c r="B160" s="15" t="s">
        <v>270</v>
      </c>
      <c r="C160" s="14" t="s">
        <v>528</v>
      </c>
      <c r="D160" s="15" t="s">
        <v>529</v>
      </c>
      <c r="F160">
        <v>1</v>
      </c>
    </row>
    <row r="161" spans="1:6">
      <c r="A161" s="16" t="s">
        <v>276</v>
      </c>
      <c r="B161" s="15" t="s">
        <v>270</v>
      </c>
      <c r="C161" s="14">
        <v>6</v>
      </c>
      <c r="D161" s="15"/>
      <c r="F161">
        <v>1</v>
      </c>
    </row>
    <row r="162" spans="1:6">
      <c r="A162" s="16" t="s">
        <v>277</v>
      </c>
      <c r="B162" s="15" t="s">
        <v>270</v>
      </c>
      <c r="C162" s="14">
        <v>4</v>
      </c>
      <c r="D162" s="15"/>
      <c r="F162">
        <v>1</v>
      </c>
    </row>
    <row r="163" spans="1:6">
      <c r="A163" s="16" t="s">
        <v>278</v>
      </c>
      <c r="B163" s="15" t="s">
        <v>270</v>
      </c>
      <c r="C163" s="14" t="s">
        <v>137</v>
      </c>
      <c r="D163" s="15"/>
      <c r="F163">
        <v>1</v>
      </c>
    </row>
    <row r="164" spans="1:6">
      <c r="A164" s="28" t="s">
        <v>279</v>
      </c>
      <c r="B164" s="39" t="s">
        <v>270</v>
      </c>
      <c r="C164" s="40">
        <v>5</v>
      </c>
      <c r="D164" s="39" t="s">
        <v>556</v>
      </c>
      <c r="F164">
        <v>1</v>
      </c>
    </row>
    <row r="165" spans="1:6">
      <c r="A165" s="16" t="s">
        <v>280</v>
      </c>
      <c r="B165" s="15" t="s">
        <v>270</v>
      </c>
      <c r="C165" s="14">
        <v>3</v>
      </c>
      <c r="D165" s="15"/>
      <c r="F165">
        <v>1</v>
      </c>
    </row>
    <row r="166" spans="1:6">
      <c r="A166" s="16" t="s">
        <v>281</v>
      </c>
      <c r="B166" s="15" t="s">
        <v>270</v>
      </c>
      <c r="C166" s="14">
        <v>1</v>
      </c>
      <c r="D166" s="15"/>
      <c r="F166">
        <v>1</v>
      </c>
    </row>
    <row r="167" spans="1:6">
      <c r="A167" s="16" t="s">
        <v>282</v>
      </c>
      <c r="B167" s="15" t="s">
        <v>270</v>
      </c>
      <c r="C167" s="14">
        <v>2</v>
      </c>
      <c r="D167" s="15"/>
      <c r="F167">
        <v>1</v>
      </c>
    </row>
    <row r="168" spans="1:6">
      <c r="A168" s="18"/>
      <c r="B168" s="18"/>
      <c r="C168" s="18"/>
      <c r="D168" s="18"/>
      <c r="E168" s="18"/>
      <c r="F168" s="18"/>
    </row>
    <row r="169" spans="1:6" ht="15.75">
      <c r="A169" s="18"/>
      <c r="B169" s="19" t="s">
        <v>283</v>
      </c>
      <c r="C169" s="18"/>
      <c r="D169" s="18"/>
      <c r="E169" s="18"/>
      <c r="F169" s="18"/>
    </row>
    <row r="170" spans="1:6">
      <c r="A170" s="28" t="s">
        <v>284</v>
      </c>
      <c r="B170" s="39" t="s">
        <v>210</v>
      </c>
      <c r="C170" s="40">
        <v>407</v>
      </c>
      <c r="D170" s="39" t="s">
        <v>556</v>
      </c>
      <c r="F170">
        <v>1</v>
      </c>
    </row>
    <row r="171" spans="1:6">
      <c r="A171" s="11" t="s">
        <v>285</v>
      </c>
      <c r="B171" s="12" t="s">
        <v>58</v>
      </c>
      <c r="C171" s="13" t="s">
        <v>286</v>
      </c>
      <c r="D171" s="12" t="s">
        <v>287</v>
      </c>
      <c r="F171">
        <v>1</v>
      </c>
    </row>
    <row r="172" spans="1:6">
      <c r="A172" s="27" t="s">
        <v>288</v>
      </c>
      <c r="B172" s="33" t="s">
        <v>58</v>
      </c>
      <c r="C172" s="38" t="s">
        <v>112</v>
      </c>
      <c r="D172" s="39" t="s">
        <v>556</v>
      </c>
      <c r="F172">
        <v>1</v>
      </c>
    </row>
    <row r="173" spans="1:6">
      <c r="A173" s="28" t="s">
        <v>289</v>
      </c>
      <c r="B173" s="39" t="s">
        <v>210</v>
      </c>
      <c r="C173" s="40">
        <v>420</v>
      </c>
      <c r="D173" s="39" t="s">
        <v>556</v>
      </c>
      <c r="F173">
        <v>1</v>
      </c>
    </row>
    <row r="174" spans="1:6">
      <c r="A174" s="28" t="s">
        <v>290</v>
      </c>
      <c r="B174" s="39" t="s">
        <v>210</v>
      </c>
      <c r="C174" s="40">
        <v>450</v>
      </c>
      <c r="D174" s="39" t="s">
        <v>556</v>
      </c>
      <c r="F174">
        <v>1</v>
      </c>
    </row>
    <row r="175" spans="1:6">
      <c r="A175" s="28" t="s">
        <v>291</v>
      </c>
      <c r="B175" s="39" t="s">
        <v>210</v>
      </c>
      <c r="C175" s="40">
        <v>488</v>
      </c>
      <c r="D175" s="39" t="s">
        <v>556</v>
      </c>
      <c r="F175">
        <v>1</v>
      </c>
    </row>
    <row r="176" spans="1:6">
      <c r="A176" s="28" t="s">
        <v>292</v>
      </c>
      <c r="B176" s="39" t="s">
        <v>508</v>
      </c>
      <c r="C176" s="40">
        <v>20</v>
      </c>
      <c r="D176" s="39" t="s">
        <v>556</v>
      </c>
      <c r="F176">
        <v>1</v>
      </c>
    </row>
    <row r="177" spans="1:30">
      <c r="A177" s="27" t="s">
        <v>293</v>
      </c>
      <c r="B177" s="33" t="s">
        <v>294</v>
      </c>
      <c r="C177" s="38" t="s">
        <v>295</v>
      </c>
      <c r="D177" s="39" t="s">
        <v>556</v>
      </c>
      <c r="F177">
        <v>1</v>
      </c>
    </row>
    <row r="178" spans="1:30">
      <c r="A178" s="16" t="s">
        <v>296</v>
      </c>
      <c r="B178" s="15" t="s">
        <v>210</v>
      </c>
      <c r="C178" s="14">
        <v>553</v>
      </c>
      <c r="D178" s="15"/>
      <c r="F178">
        <v>1</v>
      </c>
    </row>
    <row r="179" spans="1:30" s="18" customFormat="1">
      <c r="A179" s="28" t="s">
        <v>297</v>
      </c>
      <c r="B179" s="39" t="s">
        <v>210</v>
      </c>
      <c r="C179" s="40" t="s">
        <v>298</v>
      </c>
      <c r="D179" s="39" t="s">
        <v>556</v>
      </c>
      <c r="E179"/>
      <c r="F179">
        <v>1</v>
      </c>
      <c r="G179"/>
      <c r="H179"/>
      <c r="I179"/>
      <c r="J179"/>
      <c r="K179"/>
      <c r="L179"/>
      <c r="M179"/>
      <c r="N179"/>
      <c r="O179"/>
      <c r="P179"/>
      <c r="Q179"/>
      <c r="R179"/>
      <c r="S179"/>
      <c r="T179"/>
      <c r="U179"/>
      <c r="V179"/>
      <c r="W179"/>
      <c r="X179"/>
      <c r="Y179"/>
      <c r="Z179"/>
      <c r="AA179"/>
      <c r="AB179"/>
      <c r="AC179"/>
      <c r="AD179"/>
    </row>
    <row r="180" spans="1:30">
      <c r="A180" s="16" t="s">
        <v>299</v>
      </c>
      <c r="B180" s="15" t="s">
        <v>210</v>
      </c>
      <c r="C180" s="14">
        <v>563</v>
      </c>
      <c r="D180" s="15"/>
      <c r="F180">
        <v>1</v>
      </c>
    </row>
    <row r="181" spans="1:30">
      <c r="A181" s="16" t="s">
        <v>300</v>
      </c>
      <c r="B181" s="15" t="s">
        <v>210</v>
      </c>
      <c r="C181" s="14">
        <v>567</v>
      </c>
      <c r="D181" s="15"/>
      <c r="F181">
        <v>1</v>
      </c>
    </row>
    <row r="182" spans="1:30">
      <c r="A182" s="16" t="s">
        <v>301</v>
      </c>
      <c r="B182" s="15" t="s">
        <v>210</v>
      </c>
      <c r="C182" s="14" t="s">
        <v>302</v>
      </c>
      <c r="D182" s="15"/>
      <c r="F182">
        <v>1</v>
      </c>
    </row>
    <row r="183" spans="1:30">
      <c r="A183" s="16" t="s">
        <v>303</v>
      </c>
      <c r="B183" s="15" t="s">
        <v>210</v>
      </c>
      <c r="C183" s="14">
        <v>598</v>
      </c>
      <c r="D183" s="15"/>
      <c r="F183">
        <v>1</v>
      </c>
    </row>
    <row r="184" spans="1:30">
      <c r="A184" s="28" t="s">
        <v>304</v>
      </c>
      <c r="B184" s="39" t="s">
        <v>210</v>
      </c>
      <c r="C184" s="40">
        <v>581</v>
      </c>
      <c r="D184" s="39" t="s">
        <v>556</v>
      </c>
      <c r="F184">
        <v>1</v>
      </c>
    </row>
    <row r="185" spans="1:30">
      <c r="A185" s="16" t="s">
        <v>305</v>
      </c>
      <c r="B185" s="15" t="s">
        <v>210</v>
      </c>
      <c r="C185" s="14">
        <v>585</v>
      </c>
      <c r="D185" s="15"/>
      <c r="F185">
        <v>1</v>
      </c>
    </row>
    <row r="186" spans="1:30">
      <c r="A186" s="16" t="s">
        <v>306</v>
      </c>
      <c r="B186" s="15" t="s">
        <v>210</v>
      </c>
      <c r="C186" s="14">
        <v>589</v>
      </c>
      <c r="D186" s="15"/>
      <c r="F186">
        <v>1</v>
      </c>
    </row>
    <row r="187" spans="1:30">
      <c r="A187" s="16" t="s">
        <v>307</v>
      </c>
      <c r="B187" s="15" t="s">
        <v>210</v>
      </c>
      <c r="C187" s="14" t="s">
        <v>308</v>
      </c>
      <c r="D187" s="15"/>
      <c r="F187">
        <v>1</v>
      </c>
    </row>
    <row r="188" spans="1:30">
      <c r="A188" s="28" t="s">
        <v>309</v>
      </c>
      <c r="B188" s="39" t="s">
        <v>210</v>
      </c>
      <c r="C188" s="40" t="s">
        <v>310</v>
      </c>
      <c r="D188" s="39" t="s">
        <v>556</v>
      </c>
      <c r="F188">
        <v>1</v>
      </c>
    </row>
    <row r="189" spans="1:30">
      <c r="A189" s="16" t="s">
        <v>311</v>
      </c>
      <c r="B189" s="15" t="s">
        <v>210</v>
      </c>
      <c r="C189" s="14">
        <v>593</v>
      </c>
      <c r="D189" s="15"/>
      <c r="F189">
        <v>1</v>
      </c>
    </row>
    <row r="190" spans="1:30">
      <c r="A190" s="16" t="s">
        <v>313</v>
      </c>
      <c r="B190" s="15" t="s">
        <v>210</v>
      </c>
      <c r="C190" s="14">
        <v>595</v>
      </c>
      <c r="D190" s="15"/>
      <c r="F190">
        <v>1</v>
      </c>
    </row>
    <row r="191" spans="1:30">
      <c r="A191" s="16" t="s">
        <v>312</v>
      </c>
      <c r="B191" s="15" t="s">
        <v>210</v>
      </c>
      <c r="C191" s="14">
        <v>612</v>
      </c>
      <c r="D191" s="15"/>
      <c r="F191">
        <v>1</v>
      </c>
    </row>
    <row r="192" spans="1:30">
      <c r="A192" s="16" t="s">
        <v>314</v>
      </c>
      <c r="B192" s="15" t="s">
        <v>69</v>
      </c>
      <c r="C192" s="14">
        <v>23</v>
      </c>
      <c r="D192" s="15"/>
      <c r="F192">
        <v>1</v>
      </c>
    </row>
    <row r="193" spans="1:6">
      <c r="A193" s="16" t="s">
        <v>315</v>
      </c>
      <c r="B193" s="15" t="s">
        <v>69</v>
      </c>
      <c r="C193" s="14">
        <v>13</v>
      </c>
      <c r="D193" s="15"/>
      <c r="F193">
        <v>1</v>
      </c>
    </row>
    <row r="194" spans="1:6">
      <c r="A194" s="16" t="s">
        <v>316</v>
      </c>
      <c r="B194" s="15" t="s">
        <v>69</v>
      </c>
      <c r="C194" s="14">
        <v>32</v>
      </c>
      <c r="D194" s="15"/>
      <c r="F194">
        <v>1</v>
      </c>
    </row>
    <row r="195" spans="1:6">
      <c r="A195" s="28" t="s">
        <v>624</v>
      </c>
      <c r="B195" s="39" t="s">
        <v>623</v>
      </c>
      <c r="C195" s="40">
        <v>7</v>
      </c>
      <c r="D195" s="39" t="s">
        <v>567</v>
      </c>
      <c r="E195">
        <v>1</v>
      </c>
      <c r="F195">
        <v>0</v>
      </c>
    </row>
    <row r="196" spans="1:6">
      <c r="A196" s="16" t="s">
        <v>317</v>
      </c>
      <c r="B196" s="15" t="s">
        <v>69</v>
      </c>
      <c r="C196" s="14">
        <v>40</v>
      </c>
      <c r="D196" s="15"/>
      <c r="F196">
        <v>1</v>
      </c>
    </row>
    <row r="197" spans="1:6">
      <c r="A197" s="27"/>
      <c r="B197" s="33"/>
      <c r="C197" s="38"/>
      <c r="D197" s="39"/>
      <c r="E197" s="18"/>
      <c r="F197" s="18"/>
    </row>
    <row r="198" spans="1:6">
      <c r="A198" s="16" t="s">
        <v>318</v>
      </c>
      <c r="B198" s="15" t="s">
        <v>319</v>
      </c>
      <c r="C198" s="14" t="s">
        <v>320</v>
      </c>
      <c r="D198" s="15"/>
      <c r="F198">
        <v>1</v>
      </c>
    </row>
    <row r="199" spans="1:6">
      <c r="A199" s="16" t="s">
        <v>321</v>
      </c>
      <c r="B199" s="15" t="s">
        <v>319</v>
      </c>
      <c r="C199" s="14">
        <v>10</v>
      </c>
      <c r="D199" s="15"/>
      <c r="F199">
        <v>1</v>
      </c>
    </row>
    <row r="200" spans="1:6">
      <c r="A200" s="16" t="s">
        <v>322</v>
      </c>
      <c r="B200" s="15" t="s">
        <v>319</v>
      </c>
      <c r="C200" s="14">
        <v>3</v>
      </c>
      <c r="D200" s="15"/>
      <c r="F200">
        <v>1</v>
      </c>
    </row>
    <row r="201" spans="1:6">
      <c r="A201" s="16" t="s">
        <v>323</v>
      </c>
      <c r="B201" s="15" t="s">
        <v>319</v>
      </c>
      <c r="C201" s="14" t="s">
        <v>324</v>
      </c>
      <c r="D201" s="15"/>
      <c r="F201">
        <v>1</v>
      </c>
    </row>
    <row r="202" spans="1:6">
      <c r="A202" s="28" t="s">
        <v>626</v>
      </c>
      <c r="B202" s="39" t="s">
        <v>319</v>
      </c>
      <c r="C202" s="40">
        <v>12</v>
      </c>
      <c r="D202" s="39" t="s">
        <v>556</v>
      </c>
      <c r="F202">
        <v>1</v>
      </c>
    </row>
    <row r="203" spans="1:6">
      <c r="A203" s="16" t="s">
        <v>325</v>
      </c>
      <c r="B203" s="15" t="s">
        <v>319</v>
      </c>
      <c r="C203" s="14">
        <v>14</v>
      </c>
      <c r="D203" s="15"/>
      <c r="F203">
        <v>1</v>
      </c>
    </row>
    <row r="204" spans="1:6">
      <c r="A204" s="16" t="s">
        <v>326</v>
      </c>
      <c r="B204" s="15" t="s">
        <v>319</v>
      </c>
      <c r="C204" s="14">
        <v>7</v>
      </c>
      <c r="D204" s="15"/>
      <c r="F204">
        <v>1</v>
      </c>
    </row>
    <row r="205" spans="1:6">
      <c r="A205" s="16" t="s">
        <v>327</v>
      </c>
      <c r="B205" s="15" t="s">
        <v>319</v>
      </c>
      <c r="C205" s="14">
        <v>16</v>
      </c>
      <c r="D205" s="15"/>
      <c r="F205">
        <v>1</v>
      </c>
    </row>
    <row r="206" spans="1:6">
      <c r="A206" s="16" t="s">
        <v>506</v>
      </c>
      <c r="B206" s="15" t="s">
        <v>319</v>
      </c>
      <c r="C206" s="14">
        <v>20</v>
      </c>
      <c r="D206" s="42" t="s">
        <v>627</v>
      </c>
      <c r="F206">
        <v>1</v>
      </c>
    </row>
    <row r="207" spans="1:6">
      <c r="A207" s="16" t="s">
        <v>328</v>
      </c>
      <c r="B207" s="15" t="s">
        <v>319</v>
      </c>
      <c r="C207" s="14">
        <v>20</v>
      </c>
      <c r="D207" s="15"/>
      <c r="F207">
        <v>1</v>
      </c>
    </row>
    <row r="208" spans="1:6">
      <c r="A208" s="16" t="s">
        <v>329</v>
      </c>
      <c r="B208" s="15" t="s">
        <v>319</v>
      </c>
      <c r="C208" s="14" t="s">
        <v>330</v>
      </c>
      <c r="D208" s="15"/>
      <c r="F208">
        <v>1</v>
      </c>
    </row>
    <row r="209" spans="1:6">
      <c r="A209" s="16" t="s">
        <v>331</v>
      </c>
      <c r="B209" s="15" t="s">
        <v>319</v>
      </c>
      <c r="C209" s="14">
        <v>15</v>
      </c>
      <c r="D209" s="15"/>
      <c r="F209">
        <v>1</v>
      </c>
    </row>
    <row r="210" spans="1:6">
      <c r="A210" s="16" t="s">
        <v>332</v>
      </c>
      <c r="B210" s="15" t="s">
        <v>319</v>
      </c>
      <c r="C210" s="14" t="s">
        <v>333</v>
      </c>
      <c r="D210" s="15"/>
      <c r="F210">
        <v>1</v>
      </c>
    </row>
    <row r="211" spans="1:6">
      <c r="A211" s="28" t="s">
        <v>334</v>
      </c>
      <c r="B211" s="39" t="s">
        <v>319</v>
      </c>
      <c r="C211" s="40">
        <v>24</v>
      </c>
      <c r="D211" s="39" t="s">
        <v>556</v>
      </c>
      <c r="F211">
        <v>1</v>
      </c>
    </row>
    <row r="212" spans="1:6">
      <c r="A212" s="16" t="s">
        <v>335</v>
      </c>
      <c r="B212" s="15" t="s">
        <v>319</v>
      </c>
      <c r="C212" s="14">
        <v>28</v>
      </c>
      <c r="D212" s="15"/>
      <c r="F212">
        <v>1</v>
      </c>
    </row>
    <row r="213" spans="1:6">
      <c r="A213" s="16" t="s">
        <v>336</v>
      </c>
      <c r="B213" s="15" t="s">
        <v>319</v>
      </c>
      <c r="C213" s="14">
        <v>30</v>
      </c>
      <c r="D213" s="15"/>
      <c r="F213">
        <v>1</v>
      </c>
    </row>
    <row r="214" spans="1:6">
      <c r="A214" s="16" t="s">
        <v>337</v>
      </c>
      <c r="B214" s="15" t="s">
        <v>319</v>
      </c>
      <c r="C214" s="14">
        <v>34</v>
      </c>
      <c r="D214" s="15"/>
      <c r="F214">
        <v>1</v>
      </c>
    </row>
    <row r="215" spans="1:6">
      <c r="A215" s="28"/>
      <c r="B215" s="39"/>
      <c r="C215" s="40"/>
      <c r="D215" s="39"/>
      <c r="E215" s="18"/>
      <c r="F215" s="18"/>
    </row>
    <row r="216" spans="1:6">
      <c r="A216" s="16" t="s">
        <v>338</v>
      </c>
      <c r="B216" s="15" t="s">
        <v>339</v>
      </c>
      <c r="C216" s="14">
        <v>25</v>
      </c>
      <c r="D216" s="15"/>
      <c r="F216">
        <v>1</v>
      </c>
    </row>
    <row r="217" spans="1:6">
      <c r="A217" s="16" t="s">
        <v>340</v>
      </c>
      <c r="B217" s="15" t="s">
        <v>339</v>
      </c>
      <c r="C217" s="14">
        <v>8</v>
      </c>
      <c r="D217" s="15"/>
      <c r="F217">
        <v>1</v>
      </c>
    </row>
    <row r="218" spans="1:6">
      <c r="A218" s="16" t="s">
        <v>341</v>
      </c>
      <c r="B218" s="15" t="s">
        <v>339</v>
      </c>
      <c r="C218" s="14">
        <v>19</v>
      </c>
      <c r="D218" s="15"/>
      <c r="F218">
        <v>1</v>
      </c>
    </row>
    <row r="219" spans="1:6">
      <c r="A219" s="16" t="s">
        <v>342</v>
      </c>
      <c r="B219" s="15" t="s">
        <v>339</v>
      </c>
      <c r="C219" s="14">
        <v>6</v>
      </c>
      <c r="D219" s="15"/>
      <c r="F219">
        <v>1</v>
      </c>
    </row>
    <row r="220" spans="1:6">
      <c r="A220" s="16" t="s">
        <v>343</v>
      </c>
      <c r="B220" s="15" t="s">
        <v>339</v>
      </c>
      <c r="C220" s="14" t="s">
        <v>344</v>
      </c>
      <c r="D220" s="15"/>
      <c r="F220">
        <v>1</v>
      </c>
    </row>
    <row r="221" spans="1:6">
      <c r="A221" s="28" t="s">
        <v>628</v>
      </c>
      <c r="B221" s="39" t="s">
        <v>339</v>
      </c>
      <c r="C221" s="40" t="s">
        <v>344</v>
      </c>
      <c r="D221" s="39" t="s">
        <v>567</v>
      </c>
      <c r="E221">
        <v>1</v>
      </c>
      <c r="F221">
        <v>0</v>
      </c>
    </row>
    <row r="222" spans="1:6">
      <c r="A222" s="16" t="s">
        <v>345</v>
      </c>
      <c r="B222" s="15" t="s">
        <v>339</v>
      </c>
      <c r="C222" s="14">
        <v>11</v>
      </c>
      <c r="D222" s="15"/>
      <c r="F222">
        <v>1</v>
      </c>
    </row>
    <row r="223" spans="1:6">
      <c r="A223" s="16" t="s">
        <v>346</v>
      </c>
      <c r="B223" s="15" t="s">
        <v>339</v>
      </c>
      <c r="C223" s="14">
        <v>4</v>
      </c>
      <c r="D223" s="15"/>
      <c r="F223">
        <v>1</v>
      </c>
    </row>
    <row r="224" spans="1:6">
      <c r="A224" s="16" t="s">
        <v>347</v>
      </c>
      <c r="B224" s="15" t="s">
        <v>339</v>
      </c>
      <c r="C224" s="14">
        <v>2</v>
      </c>
      <c r="D224" s="15"/>
      <c r="F224">
        <v>1</v>
      </c>
    </row>
    <row r="225" spans="1:6">
      <c r="A225" s="16" t="s">
        <v>348</v>
      </c>
      <c r="B225" s="15" t="s">
        <v>339</v>
      </c>
      <c r="C225" s="14">
        <v>9</v>
      </c>
      <c r="D225" s="15"/>
      <c r="F225">
        <v>1</v>
      </c>
    </row>
    <row r="226" spans="1:6">
      <c r="A226" s="16" t="s">
        <v>349</v>
      </c>
      <c r="B226" s="15" t="s">
        <v>339</v>
      </c>
      <c r="C226" s="14">
        <v>5</v>
      </c>
      <c r="D226" s="15"/>
      <c r="F226">
        <v>1</v>
      </c>
    </row>
    <row r="227" spans="1:6">
      <c r="A227" s="28" t="s">
        <v>629</v>
      </c>
      <c r="B227" s="39" t="s">
        <v>339</v>
      </c>
      <c r="C227" s="40">
        <v>3</v>
      </c>
      <c r="D227" s="39" t="s">
        <v>567</v>
      </c>
      <c r="E227">
        <v>1</v>
      </c>
      <c r="F227">
        <v>0</v>
      </c>
    </row>
    <row r="228" spans="1:6">
      <c r="A228" s="16" t="s">
        <v>350</v>
      </c>
      <c r="B228" s="15" t="s">
        <v>339</v>
      </c>
      <c r="C228" s="14">
        <v>3</v>
      </c>
      <c r="D228" s="15"/>
      <c r="F228">
        <v>1</v>
      </c>
    </row>
    <row r="229" spans="1:6">
      <c r="A229" s="16" t="s">
        <v>351</v>
      </c>
      <c r="B229" s="15" t="s">
        <v>339</v>
      </c>
      <c r="C229" s="14">
        <v>1</v>
      </c>
      <c r="D229" s="15"/>
      <c r="F229">
        <v>1</v>
      </c>
    </row>
    <row r="230" spans="1:6">
      <c r="A230" s="16" t="s">
        <v>352</v>
      </c>
      <c r="B230" s="15" t="s">
        <v>339</v>
      </c>
      <c r="C230" s="14">
        <v>2</v>
      </c>
      <c r="D230" s="15"/>
      <c r="F230">
        <v>1</v>
      </c>
    </row>
    <row r="231" spans="1:6">
      <c r="A231" s="16" t="s">
        <v>354</v>
      </c>
      <c r="B231" s="15" t="s">
        <v>353</v>
      </c>
      <c r="C231" s="14">
        <v>4</v>
      </c>
      <c r="D231" s="15"/>
      <c r="F231">
        <v>1</v>
      </c>
    </row>
    <row r="232" spans="1:6">
      <c r="A232" s="16" t="s">
        <v>355</v>
      </c>
      <c r="B232" s="15" t="s">
        <v>353</v>
      </c>
      <c r="C232" s="14">
        <v>51</v>
      </c>
      <c r="D232" s="15"/>
      <c r="F232">
        <v>1</v>
      </c>
    </row>
    <row r="233" spans="1:6">
      <c r="A233" s="11" t="s">
        <v>356</v>
      </c>
      <c r="B233" s="15" t="s">
        <v>353</v>
      </c>
      <c r="C233" s="13">
        <v>6</v>
      </c>
      <c r="D233" s="15"/>
      <c r="F233">
        <v>1</v>
      </c>
    </row>
    <row r="234" spans="1:6">
      <c r="A234" s="28"/>
      <c r="B234" s="39"/>
      <c r="C234" s="40"/>
      <c r="D234" s="39"/>
      <c r="E234" s="18"/>
      <c r="F234" s="18"/>
    </row>
    <row r="235" spans="1:6">
      <c r="A235" s="16" t="s">
        <v>357</v>
      </c>
      <c r="B235" s="15" t="s">
        <v>358</v>
      </c>
      <c r="C235" s="14">
        <v>2</v>
      </c>
      <c r="D235" s="15"/>
      <c r="F235">
        <v>1</v>
      </c>
    </row>
    <row r="236" spans="1:6">
      <c r="A236" s="16" t="s">
        <v>359</v>
      </c>
      <c r="B236" s="15" t="s">
        <v>358</v>
      </c>
      <c r="C236" s="14">
        <v>6</v>
      </c>
      <c r="D236" s="15"/>
      <c r="F236">
        <v>1</v>
      </c>
    </row>
    <row r="237" spans="1:6">
      <c r="A237" s="27" t="s">
        <v>360</v>
      </c>
      <c r="B237" s="39" t="s">
        <v>358</v>
      </c>
      <c r="C237" s="54" t="s">
        <v>361</v>
      </c>
      <c r="D237" s="39" t="s">
        <v>556</v>
      </c>
      <c r="F237">
        <v>1</v>
      </c>
    </row>
    <row r="238" spans="1:6">
      <c r="A238" s="16" t="s">
        <v>362</v>
      </c>
      <c r="B238" s="15" t="s">
        <v>358</v>
      </c>
      <c r="C238" s="14">
        <v>10</v>
      </c>
      <c r="D238" s="15"/>
      <c r="F238">
        <v>1</v>
      </c>
    </row>
    <row r="239" spans="1:6">
      <c r="A239" s="16" t="s">
        <v>363</v>
      </c>
      <c r="B239" s="15" t="s">
        <v>358</v>
      </c>
      <c r="C239" s="14">
        <v>12</v>
      </c>
      <c r="D239" s="15"/>
      <c r="F239">
        <v>1</v>
      </c>
    </row>
    <row r="240" spans="1:6">
      <c r="A240" s="16" t="s">
        <v>364</v>
      </c>
      <c r="B240" s="15" t="s">
        <v>358</v>
      </c>
      <c r="C240" s="13" t="s">
        <v>365</v>
      </c>
      <c r="D240" s="15"/>
      <c r="F240">
        <v>1</v>
      </c>
    </row>
    <row r="241" spans="1:6">
      <c r="A241" s="16" t="s">
        <v>366</v>
      </c>
      <c r="B241" s="15" t="s">
        <v>358</v>
      </c>
      <c r="C241" s="14" t="s">
        <v>367</v>
      </c>
      <c r="D241" s="15" t="s">
        <v>625</v>
      </c>
      <c r="F241">
        <v>1</v>
      </c>
    </row>
    <row r="242" spans="1:6">
      <c r="A242" s="16" t="s">
        <v>368</v>
      </c>
      <c r="B242" s="15" t="s">
        <v>358</v>
      </c>
      <c r="C242" s="14">
        <v>14</v>
      </c>
      <c r="D242" s="15"/>
      <c r="F242">
        <v>1</v>
      </c>
    </row>
    <row r="243" spans="1:6">
      <c r="A243" s="27" t="s">
        <v>369</v>
      </c>
      <c r="B243" s="39" t="s">
        <v>358</v>
      </c>
      <c r="C243" s="40">
        <v>15</v>
      </c>
      <c r="D243" s="39" t="s">
        <v>556</v>
      </c>
      <c r="F243">
        <v>1</v>
      </c>
    </row>
    <row r="244" spans="1:6">
      <c r="A244" s="16" t="s">
        <v>370</v>
      </c>
      <c r="B244" s="15" t="s">
        <v>358</v>
      </c>
      <c r="C244" s="14">
        <v>19</v>
      </c>
      <c r="D244" s="15"/>
      <c r="F244">
        <v>1</v>
      </c>
    </row>
    <row r="245" spans="1:6">
      <c r="A245" s="11" t="s">
        <v>371</v>
      </c>
      <c r="B245" s="12" t="s">
        <v>372</v>
      </c>
      <c r="C245" s="13">
        <v>8</v>
      </c>
      <c r="D245" s="15"/>
      <c r="F245">
        <v>1</v>
      </c>
    </row>
    <row r="246" spans="1:6">
      <c r="A246" s="34"/>
      <c r="B246" s="35"/>
      <c r="C246" s="36"/>
      <c r="D246" s="18"/>
      <c r="E246" s="18"/>
      <c r="F246" s="18"/>
    </row>
    <row r="247" spans="1:6">
      <c r="A247" s="11" t="s">
        <v>643</v>
      </c>
      <c r="B247" s="15" t="s">
        <v>373</v>
      </c>
      <c r="C247" s="13">
        <v>7</v>
      </c>
      <c r="D247" s="15"/>
      <c r="F247">
        <v>1</v>
      </c>
    </row>
    <row r="248" spans="1:6">
      <c r="A248" s="16" t="s">
        <v>374</v>
      </c>
      <c r="B248" s="15" t="s">
        <v>373</v>
      </c>
      <c r="C248" s="14">
        <v>6</v>
      </c>
      <c r="D248" s="15"/>
      <c r="F248">
        <v>1</v>
      </c>
    </row>
    <row r="249" spans="1:6">
      <c r="A249" s="28" t="s">
        <v>595</v>
      </c>
      <c r="B249" s="39" t="s">
        <v>373</v>
      </c>
      <c r="C249" s="40">
        <v>12</v>
      </c>
      <c r="D249" s="39" t="s">
        <v>567</v>
      </c>
      <c r="E249">
        <v>1</v>
      </c>
      <c r="F249">
        <v>0</v>
      </c>
    </row>
    <row r="250" spans="1:6">
      <c r="A250" s="16" t="s">
        <v>375</v>
      </c>
      <c r="B250" s="15" t="s">
        <v>373</v>
      </c>
      <c r="C250" s="14" t="s">
        <v>596</v>
      </c>
      <c r="D250" s="15"/>
      <c r="F250">
        <v>1</v>
      </c>
    </row>
    <row r="251" spans="1:6">
      <c r="A251" s="16" t="s">
        <v>376</v>
      </c>
      <c r="B251" s="15" t="s">
        <v>373</v>
      </c>
      <c r="C251" s="14">
        <v>8</v>
      </c>
      <c r="D251" s="15"/>
      <c r="F251">
        <v>1</v>
      </c>
    </row>
    <row r="252" spans="1:6">
      <c r="A252" s="16" t="s">
        <v>377</v>
      </c>
      <c r="B252" s="15" t="s">
        <v>378</v>
      </c>
      <c r="C252" s="14">
        <v>4</v>
      </c>
      <c r="D252" s="15"/>
      <c r="F252">
        <v>1</v>
      </c>
    </row>
    <row r="253" spans="1:6">
      <c r="A253" s="16" t="s">
        <v>379</v>
      </c>
      <c r="B253" s="15" t="s">
        <v>378</v>
      </c>
      <c r="C253" s="14">
        <v>3</v>
      </c>
      <c r="D253" s="15"/>
      <c r="F253">
        <v>1</v>
      </c>
    </row>
    <row r="254" spans="1:6">
      <c r="A254" s="28" t="s">
        <v>597</v>
      </c>
      <c r="B254" s="39" t="s">
        <v>378</v>
      </c>
      <c r="C254" s="40">
        <v>3</v>
      </c>
      <c r="D254" s="39" t="s">
        <v>567</v>
      </c>
      <c r="E254">
        <v>1</v>
      </c>
      <c r="F254">
        <v>0</v>
      </c>
    </row>
    <row r="255" spans="1:6">
      <c r="A255" s="16" t="s">
        <v>380</v>
      </c>
      <c r="B255" s="15" t="s">
        <v>378</v>
      </c>
      <c r="C255" s="14">
        <v>7</v>
      </c>
      <c r="D255" s="15"/>
      <c r="F255">
        <v>1</v>
      </c>
    </row>
    <row r="256" spans="1:6">
      <c r="A256" s="16" t="s">
        <v>381</v>
      </c>
      <c r="B256" s="15" t="s">
        <v>373</v>
      </c>
      <c r="C256" s="14">
        <v>12</v>
      </c>
      <c r="D256" s="15"/>
      <c r="F256">
        <v>1</v>
      </c>
    </row>
    <row r="257" spans="1:6">
      <c r="A257" s="16" t="s">
        <v>382</v>
      </c>
      <c r="B257" s="15" t="s">
        <v>373</v>
      </c>
      <c r="C257" s="14" t="s">
        <v>383</v>
      </c>
      <c r="D257" s="15"/>
      <c r="F257">
        <v>1</v>
      </c>
    </row>
    <row r="258" spans="1:6">
      <c r="A258" s="16" t="s">
        <v>384</v>
      </c>
      <c r="B258" s="15" t="s">
        <v>373</v>
      </c>
      <c r="C258" s="14">
        <v>16</v>
      </c>
      <c r="D258" s="15"/>
      <c r="F258">
        <v>1</v>
      </c>
    </row>
    <row r="259" spans="1:6">
      <c r="A259" s="16" t="s">
        <v>385</v>
      </c>
      <c r="B259" s="15" t="s">
        <v>373</v>
      </c>
      <c r="C259" s="14">
        <v>15</v>
      </c>
      <c r="D259" s="15"/>
      <c r="F259">
        <v>1</v>
      </c>
    </row>
    <row r="260" spans="1:6">
      <c r="A260" s="16" t="s">
        <v>386</v>
      </c>
      <c r="B260" s="15" t="s">
        <v>373</v>
      </c>
      <c r="C260" s="14">
        <v>26</v>
      </c>
      <c r="D260" s="15"/>
      <c r="F260">
        <v>1</v>
      </c>
    </row>
    <row r="261" spans="1:6">
      <c r="A261" s="55" t="s">
        <v>598</v>
      </c>
      <c r="B261" s="39" t="s">
        <v>373</v>
      </c>
      <c r="C261" s="56">
        <v>26</v>
      </c>
      <c r="D261" s="39" t="s">
        <v>567</v>
      </c>
      <c r="E261">
        <v>1</v>
      </c>
      <c r="F261">
        <v>0</v>
      </c>
    </row>
    <row r="262" spans="1:6">
      <c r="A262" s="21" t="s">
        <v>388</v>
      </c>
      <c r="B262" s="22" t="s">
        <v>373</v>
      </c>
      <c r="C262" s="23">
        <v>28</v>
      </c>
      <c r="D262" s="15"/>
      <c r="F262">
        <v>1</v>
      </c>
    </row>
    <row r="263" spans="1:6">
      <c r="A263" s="21" t="s">
        <v>387</v>
      </c>
      <c r="B263" s="22" t="s">
        <v>373</v>
      </c>
      <c r="C263" s="23">
        <v>19</v>
      </c>
      <c r="D263" s="15"/>
      <c r="F263">
        <v>1</v>
      </c>
    </row>
    <row r="264" spans="1:6">
      <c r="A264" s="55" t="s">
        <v>599</v>
      </c>
      <c r="B264" s="39" t="s">
        <v>373</v>
      </c>
      <c r="C264" s="40">
        <v>19</v>
      </c>
      <c r="D264" s="39" t="s">
        <v>567</v>
      </c>
      <c r="E264">
        <v>1</v>
      </c>
      <c r="F264">
        <v>0</v>
      </c>
    </row>
    <row r="265" spans="1:6">
      <c r="A265" s="16" t="s">
        <v>390</v>
      </c>
      <c r="B265" s="15" t="s">
        <v>389</v>
      </c>
      <c r="C265" s="14" t="s">
        <v>134</v>
      </c>
      <c r="D265" s="15"/>
      <c r="F265">
        <v>1</v>
      </c>
    </row>
    <row r="266" spans="1:6">
      <c r="A266" s="16" t="s">
        <v>391</v>
      </c>
      <c r="B266" s="15" t="s">
        <v>389</v>
      </c>
      <c r="C266" s="14">
        <v>6</v>
      </c>
      <c r="D266" s="15"/>
      <c r="F266">
        <v>1</v>
      </c>
    </row>
    <row r="267" spans="1:6">
      <c r="A267" s="16" t="s">
        <v>392</v>
      </c>
      <c r="B267" s="15" t="s">
        <v>389</v>
      </c>
      <c r="C267" s="14">
        <v>1</v>
      </c>
      <c r="D267" s="15"/>
      <c r="F267">
        <v>1</v>
      </c>
    </row>
    <row r="268" spans="1:6">
      <c r="A268" s="16" t="s">
        <v>393</v>
      </c>
      <c r="B268" s="15" t="s">
        <v>389</v>
      </c>
      <c r="C268" s="20" t="s">
        <v>394</v>
      </c>
      <c r="D268" s="15"/>
      <c r="F268">
        <v>1</v>
      </c>
    </row>
    <row r="269" spans="1:6">
      <c r="A269" s="16" t="s">
        <v>395</v>
      </c>
      <c r="B269" s="15" t="s">
        <v>389</v>
      </c>
      <c r="C269" s="14">
        <v>12</v>
      </c>
      <c r="D269" s="15"/>
      <c r="F269">
        <v>1</v>
      </c>
    </row>
    <row r="270" spans="1:6">
      <c r="A270" s="16" t="s">
        <v>648</v>
      </c>
      <c r="B270" s="15" t="s">
        <v>389</v>
      </c>
      <c r="C270" s="14">
        <v>15</v>
      </c>
      <c r="D270" s="15"/>
      <c r="F270">
        <v>1</v>
      </c>
    </row>
    <row r="271" spans="1:6">
      <c r="A271" s="16" t="s">
        <v>396</v>
      </c>
      <c r="B271" s="15" t="s">
        <v>206</v>
      </c>
      <c r="C271" s="14">
        <v>52</v>
      </c>
      <c r="D271" s="15"/>
      <c r="F271">
        <v>1</v>
      </c>
    </row>
    <row r="272" spans="1:6">
      <c r="A272" s="28" t="s">
        <v>397</v>
      </c>
      <c r="B272" s="39" t="s">
        <v>206</v>
      </c>
      <c r="C272" s="40">
        <v>56</v>
      </c>
      <c r="D272" s="39" t="s">
        <v>556</v>
      </c>
      <c r="F272">
        <v>1</v>
      </c>
    </row>
    <row r="273" spans="1:6">
      <c r="A273" s="18"/>
      <c r="B273" s="18"/>
      <c r="C273" s="18"/>
      <c r="D273" s="18"/>
      <c r="E273" s="18"/>
      <c r="F273" s="18"/>
    </row>
    <row r="274" spans="1:6">
      <c r="A274" s="43" t="s">
        <v>582</v>
      </c>
      <c r="B274" s="48" t="s">
        <v>399</v>
      </c>
      <c r="C274" s="41" t="s">
        <v>581</v>
      </c>
      <c r="D274" s="42" t="s">
        <v>584</v>
      </c>
      <c r="F274">
        <v>1</v>
      </c>
    </row>
    <row r="275" spans="1:6">
      <c r="A275" s="11" t="s">
        <v>398</v>
      </c>
      <c r="B275" s="12" t="s">
        <v>399</v>
      </c>
      <c r="C275" s="13" t="s">
        <v>581</v>
      </c>
      <c r="D275" s="15"/>
      <c r="F275">
        <v>1</v>
      </c>
    </row>
    <row r="276" spans="1:6">
      <c r="A276" s="16" t="s">
        <v>585</v>
      </c>
      <c r="B276" s="15" t="s">
        <v>400</v>
      </c>
      <c r="C276" s="14">
        <v>1</v>
      </c>
      <c r="D276" s="15"/>
      <c r="F276">
        <v>1</v>
      </c>
    </row>
    <row r="277" spans="1:6">
      <c r="A277" s="16" t="s">
        <v>401</v>
      </c>
      <c r="B277" s="15" t="s">
        <v>400</v>
      </c>
      <c r="C277" s="14" t="s">
        <v>227</v>
      </c>
      <c r="D277" s="15"/>
      <c r="F277">
        <v>1</v>
      </c>
    </row>
    <row r="278" spans="1:6">
      <c r="A278" s="16" t="s">
        <v>402</v>
      </c>
      <c r="B278" s="15" t="s">
        <v>400</v>
      </c>
      <c r="C278" s="14" t="s">
        <v>211</v>
      </c>
      <c r="D278" s="15"/>
      <c r="F278">
        <v>1</v>
      </c>
    </row>
    <row r="279" spans="1:6">
      <c r="A279" s="16" t="s">
        <v>515</v>
      </c>
      <c r="B279" s="15" t="s">
        <v>400</v>
      </c>
      <c r="C279" s="14" t="s">
        <v>514</v>
      </c>
      <c r="D279" s="15"/>
      <c r="F279">
        <v>1</v>
      </c>
    </row>
    <row r="280" spans="1:6">
      <c r="A280" s="28" t="s">
        <v>583</v>
      </c>
      <c r="B280" s="39" t="s">
        <v>400</v>
      </c>
      <c r="C280" s="40">
        <v>4</v>
      </c>
      <c r="D280" s="39" t="s">
        <v>586</v>
      </c>
      <c r="F280">
        <v>1</v>
      </c>
    </row>
    <row r="281" spans="1:6">
      <c r="A281" s="16" t="s">
        <v>516</v>
      </c>
      <c r="B281" s="15" t="s">
        <v>400</v>
      </c>
      <c r="C281" s="14">
        <v>4</v>
      </c>
      <c r="D281" s="15"/>
      <c r="F281">
        <v>1</v>
      </c>
    </row>
    <row r="282" spans="1:6">
      <c r="A282" s="16" t="s">
        <v>403</v>
      </c>
      <c r="B282" s="15" t="s">
        <v>400</v>
      </c>
      <c r="C282" s="14">
        <v>6</v>
      </c>
      <c r="D282" s="15"/>
      <c r="F282">
        <v>1</v>
      </c>
    </row>
    <row r="283" spans="1:6">
      <c r="A283" s="16" t="s">
        <v>404</v>
      </c>
      <c r="B283" s="15" t="s">
        <v>400</v>
      </c>
      <c r="C283" s="14" t="s">
        <v>274</v>
      </c>
      <c r="D283" s="15"/>
      <c r="F283">
        <v>1</v>
      </c>
    </row>
    <row r="284" spans="1:6">
      <c r="A284" s="16" t="s">
        <v>405</v>
      </c>
      <c r="B284" s="15" t="s">
        <v>400</v>
      </c>
      <c r="C284" s="14">
        <v>8</v>
      </c>
      <c r="D284" s="15"/>
      <c r="F284">
        <v>1</v>
      </c>
    </row>
    <row r="285" spans="1:6">
      <c r="A285" s="16" t="s">
        <v>406</v>
      </c>
      <c r="B285" s="15" t="s">
        <v>400</v>
      </c>
      <c r="C285" s="14">
        <v>3</v>
      </c>
      <c r="D285" s="15"/>
      <c r="F285">
        <v>1</v>
      </c>
    </row>
    <row r="286" spans="1:6">
      <c r="A286" s="16" t="s">
        <v>407</v>
      </c>
      <c r="B286" s="15" t="s">
        <v>400</v>
      </c>
      <c r="C286" s="14">
        <v>5</v>
      </c>
      <c r="D286" s="15"/>
      <c r="F286">
        <v>1</v>
      </c>
    </row>
    <row r="287" spans="1:6">
      <c r="A287" s="16" t="s">
        <v>408</v>
      </c>
      <c r="B287" s="15" t="s">
        <v>400</v>
      </c>
      <c r="C287" s="14" t="s">
        <v>320</v>
      </c>
      <c r="D287" s="15"/>
      <c r="F287">
        <v>1</v>
      </c>
    </row>
    <row r="288" spans="1:6">
      <c r="A288" s="16" t="s">
        <v>409</v>
      </c>
      <c r="B288" s="15" t="s">
        <v>400</v>
      </c>
      <c r="C288" s="14">
        <v>9</v>
      </c>
      <c r="D288" s="15"/>
      <c r="F288">
        <v>1</v>
      </c>
    </row>
    <row r="289" spans="1:6">
      <c r="A289" s="16" t="s">
        <v>410</v>
      </c>
      <c r="B289" s="15" t="s">
        <v>400</v>
      </c>
      <c r="C289" s="14" t="s">
        <v>411</v>
      </c>
      <c r="D289" s="15"/>
      <c r="F289">
        <v>1</v>
      </c>
    </row>
    <row r="290" spans="1:6">
      <c r="A290" s="28" t="s">
        <v>587</v>
      </c>
      <c r="B290" s="39" t="s">
        <v>400</v>
      </c>
      <c r="C290" s="40" t="s">
        <v>411</v>
      </c>
      <c r="D290" s="39" t="s">
        <v>567</v>
      </c>
      <c r="E290">
        <v>1</v>
      </c>
      <c r="F290">
        <v>0</v>
      </c>
    </row>
    <row r="291" spans="1:6">
      <c r="A291" s="16" t="s">
        <v>412</v>
      </c>
      <c r="B291" s="15" t="s">
        <v>400</v>
      </c>
      <c r="C291" s="14">
        <v>11</v>
      </c>
      <c r="D291" s="15"/>
      <c r="F291">
        <v>1</v>
      </c>
    </row>
    <row r="292" spans="1:6">
      <c r="A292" s="16" t="s">
        <v>413</v>
      </c>
      <c r="B292" s="15" t="s">
        <v>400</v>
      </c>
      <c r="C292" s="14" t="s">
        <v>414</v>
      </c>
      <c r="D292" s="15"/>
      <c r="F292">
        <v>1</v>
      </c>
    </row>
    <row r="293" spans="1:6">
      <c r="A293" s="16" t="s">
        <v>415</v>
      </c>
      <c r="B293" s="15" t="s">
        <v>400</v>
      </c>
      <c r="C293" s="14">
        <v>10</v>
      </c>
      <c r="D293" s="15"/>
      <c r="F293">
        <v>1</v>
      </c>
    </row>
    <row r="294" spans="1:6">
      <c r="A294" s="16" t="s">
        <v>416</v>
      </c>
      <c r="B294" s="15" t="s">
        <v>400</v>
      </c>
      <c r="C294" s="14">
        <v>14</v>
      </c>
      <c r="D294" s="15"/>
      <c r="F294">
        <v>1</v>
      </c>
    </row>
    <row r="295" spans="1:6">
      <c r="A295" s="16" t="s">
        <v>417</v>
      </c>
      <c r="B295" s="15" t="s">
        <v>400</v>
      </c>
      <c r="C295" s="14">
        <v>13</v>
      </c>
      <c r="D295" s="15"/>
      <c r="F295">
        <v>1</v>
      </c>
    </row>
    <row r="296" spans="1:6">
      <c r="A296" s="16" t="s">
        <v>418</v>
      </c>
      <c r="B296" s="15" t="s">
        <v>400</v>
      </c>
      <c r="C296" s="14" t="s">
        <v>419</v>
      </c>
      <c r="D296" s="15"/>
      <c r="F296">
        <v>1</v>
      </c>
    </row>
    <row r="297" spans="1:6">
      <c r="A297" s="28" t="s">
        <v>588</v>
      </c>
      <c r="B297" s="39" t="s">
        <v>400</v>
      </c>
      <c r="C297" s="40" t="s">
        <v>589</v>
      </c>
      <c r="D297" s="39" t="s">
        <v>567</v>
      </c>
      <c r="E297">
        <v>1</v>
      </c>
      <c r="F297">
        <v>0</v>
      </c>
    </row>
    <row r="298" spans="1:6">
      <c r="A298" s="16" t="s">
        <v>420</v>
      </c>
      <c r="B298" s="15" t="s">
        <v>400</v>
      </c>
      <c r="C298" s="14">
        <v>15</v>
      </c>
      <c r="D298" s="15"/>
      <c r="F298">
        <v>1</v>
      </c>
    </row>
    <row r="299" spans="1:6">
      <c r="A299" s="16" t="s">
        <v>421</v>
      </c>
      <c r="B299" s="15" t="s">
        <v>400</v>
      </c>
      <c r="C299" s="14">
        <v>18</v>
      </c>
      <c r="D299" s="15"/>
      <c r="F299">
        <v>1</v>
      </c>
    </row>
    <row r="300" spans="1:6">
      <c r="A300" s="16" t="s">
        <v>422</v>
      </c>
      <c r="B300" s="15" t="s">
        <v>400</v>
      </c>
      <c r="C300" s="14">
        <v>22</v>
      </c>
      <c r="D300" s="15"/>
      <c r="F300">
        <v>1</v>
      </c>
    </row>
    <row r="301" spans="1:6">
      <c r="A301" s="16" t="s">
        <v>423</v>
      </c>
      <c r="B301" s="15" t="s">
        <v>400</v>
      </c>
      <c r="C301" s="14">
        <v>17</v>
      </c>
      <c r="D301" s="15"/>
      <c r="F301">
        <v>1</v>
      </c>
    </row>
    <row r="302" spans="1:6">
      <c r="A302" s="16" t="s">
        <v>424</v>
      </c>
      <c r="B302" s="15" t="s">
        <v>400</v>
      </c>
      <c r="C302" s="14">
        <v>19</v>
      </c>
      <c r="D302" s="15"/>
      <c r="F302">
        <v>1</v>
      </c>
    </row>
    <row r="303" spans="1:6">
      <c r="A303" s="28" t="s">
        <v>425</v>
      </c>
      <c r="B303" s="39" t="s">
        <v>400</v>
      </c>
      <c r="C303" s="40">
        <v>32</v>
      </c>
      <c r="D303" s="39" t="s">
        <v>556</v>
      </c>
      <c r="F303">
        <v>1</v>
      </c>
    </row>
    <row r="304" spans="1:6">
      <c r="A304" s="16" t="s">
        <v>426</v>
      </c>
      <c r="B304" s="15" t="s">
        <v>400</v>
      </c>
      <c r="C304" s="14">
        <v>38</v>
      </c>
      <c r="D304" s="15"/>
      <c r="F304">
        <v>1</v>
      </c>
    </row>
    <row r="305" spans="1:6">
      <c r="A305" s="16" t="s">
        <v>427</v>
      </c>
      <c r="B305" s="15" t="s">
        <v>428</v>
      </c>
      <c r="C305" s="14">
        <v>9</v>
      </c>
      <c r="D305" s="15"/>
      <c r="F305">
        <v>1</v>
      </c>
    </row>
    <row r="306" spans="1:6">
      <c r="A306" s="11" t="s">
        <v>429</v>
      </c>
      <c r="B306" s="15" t="s">
        <v>428</v>
      </c>
      <c r="C306" s="14" t="s">
        <v>137</v>
      </c>
      <c r="D306" s="15"/>
      <c r="F306">
        <v>1</v>
      </c>
    </row>
    <row r="307" spans="1:6">
      <c r="A307" s="27" t="s">
        <v>430</v>
      </c>
      <c r="B307" s="39" t="s">
        <v>428</v>
      </c>
      <c r="C307" s="40">
        <v>7</v>
      </c>
      <c r="D307" s="39" t="s">
        <v>556</v>
      </c>
      <c r="F307">
        <v>1</v>
      </c>
    </row>
    <row r="308" spans="1:6">
      <c r="A308" s="16" t="s">
        <v>431</v>
      </c>
      <c r="B308" s="15" t="s">
        <v>400</v>
      </c>
      <c r="C308" s="14">
        <v>21</v>
      </c>
      <c r="D308" s="15"/>
      <c r="F308">
        <v>1</v>
      </c>
    </row>
    <row r="309" spans="1:6">
      <c r="A309" s="16" t="s">
        <v>432</v>
      </c>
      <c r="B309" s="15" t="s">
        <v>400</v>
      </c>
      <c r="C309" s="14">
        <v>25</v>
      </c>
      <c r="D309" s="15"/>
      <c r="F309">
        <v>1</v>
      </c>
    </row>
    <row r="310" spans="1:6">
      <c r="A310" s="28" t="s">
        <v>590</v>
      </c>
      <c r="B310" s="39" t="s">
        <v>400</v>
      </c>
      <c r="C310" s="40">
        <v>29</v>
      </c>
      <c r="D310" s="39" t="s">
        <v>556</v>
      </c>
      <c r="F310">
        <v>1</v>
      </c>
    </row>
    <row r="311" spans="1:6">
      <c r="A311" s="16" t="s">
        <v>433</v>
      </c>
      <c r="B311" s="15" t="s">
        <v>400</v>
      </c>
      <c r="C311" s="14" t="s">
        <v>434</v>
      </c>
      <c r="D311" s="15"/>
      <c r="F311">
        <v>1</v>
      </c>
    </row>
    <row r="312" spans="1:6">
      <c r="A312" s="16" t="s">
        <v>435</v>
      </c>
      <c r="B312" s="15" t="s">
        <v>400</v>
      </c>
      <c r="C312" s="14" t="s">
        <v>436</v>
      </c>
      <c r="D312" s="15"/>
      <c r="F312">
        <v>1</v>
      </c>
    </row>
    <row r="313" spans="1:6">
      <c r="A313" s="16" t="s">
        <v>437</v>
      </c>
      <c r="B313" s="15" t="s">
        <v>400</v>
      </c>
      <c r="C313" s="14">
        <v>31</v>
      </c>
      <c r="D313" s="15"/>
      <c r="F313">
        <v>1</v>
      </c>
    </row>
    <row r="314" spans="1:6">
      <c r="A314" s="16" t="s">
        <v>438</v>
      </c>
      <c r="B314" s="15" t="s">
        <v>400</v>
      </c>
      <c r="C314" s="14">
        <v>35</v>
      </c>
      <c r="D314" s="15"/>
      <c r="F314">
        <v>1</v>
      </c>
    </row>
    <row r="315" spans="1:6">
      <c r="A315" s="16" t="s">
        <v>439</v>
      </c>
      <c r="B315" s="15" t="s">
        <v>400</v>
      </c>
      <c r="C315" s="14" t="s">
        <v>440</v>
      </c>
      <c r="D315" s="15"/>
      <c r="F315">
        <v>1</v>
      </c>
    </row>
    <row r="316" spans="1:6">
      <c r="A316" s="16" t="s">
        <v>441</v>
      </c>
      <c r="B316" s="15" t="s">
        <v>400</v>
      </c>
      <c r="C316" s="14">
        <v>37</v>
      </c>
      <c r="D316" s="15"/>
      <c r="F316">
        <v>1</v>
      </c>
    </row>
    <row r="317" spans="1:6">
      <c r="A317" s="28" t="s">
        <v>592</v>
      </c>
      <c r="B317" s="39" t="s">
        <v>593</v>
      </c>
      <c r="C317" s="40">
        <v>22</v>
      </c>
      <c r="D317" s="39" t="s">
        <v>556</v>
      </c>
      <c r="F317">
        <v>1</v>
      </c>
    </row>
    <row r="318" spans="1:6">
      <c r="A318" s="16" t="s">
        <v>442</v>
      </c>
      <c r="B318" s="15" t="s">
        <v>400</v>
      </c>
      <c r="C318" s="14" t="s">
        <v>443</v>
      </c>
      <c r="D318" s="15"/>
      <c r="F318">
        <v>1</v>
      </c>
    </row>
    <row r="319" spans="1:6">
      <c r="A319" s="28" t="s">
        <v>591</v>
      </c>
      <c r="B319" s="39" t="s">
        <v>400</v>
      </c>
      <c r="C319" s="40">
        <v>43</v>
      </c>
      <c r="D319" s="39" t="s">
        <v>556</v>
      </c>
      <c r="F319">
        <v>1</v>
      </c>
    </row>
    <row r="320" spans="1:6" ht="11.25" customHeight="1">
      <c r="A320" s="16" t="s">
        <v>444</v>
      </c>
      <c r="B320" s="15" t="s">
        <v>400</v>
      </c>
      <c r="C320" s="14">
        <v>44</v>
      </c>
      <c r="D320" s="15"/>
      <c r="F320">
        <v>1</v>
      </c>
    </row>
    <row r="321" spans="1:6" ht="11.25" customHeight="1">
      <c r="A321" s="16" t="s">
        <v>445</v>
      </c>
      <c r="B321" s="15" t="s">
        <v>400</v>
      </c>
      <c r="C321" s="14">
        <v>48</v>
      </c>
      <c r="D321" s="15"/>
      <c r="F321">
        <v>1</v>
      </c>
    </row>
    <row r="322" spans="1:6">
      <c r="A322" s="16" t="s">
        <v>446</v>
      </c>
      <c r="B322" s="15" t="s">
        <v>400</v>
      </c>
      <c r="C322" s="14">
        <v>53</v>
      </c>
      <c r="D322" s="15"/>
      <c r="F322">
        <v>1</v>
      </c>
    </row>
    <row r="323" spans="1:6">
      <c r="A323" s="18"/>
      <c r="B323" s="18"/>
      <c r="C323" s="18"/>
      <c r="D323" s="18"/>
      <c r="E323" s="18"/>
      <c r="F323" s="18"/>
    </row>
    <row r="324" spans="1:6">
      <c r="A324" s="16" t="s">
        <v>447</v>
      </c>
      <c r="B324" s="15" t="s">
        <v>448</v>
      </c>
      <c r="C324" s="14">
        <v>3</v>
      </c>
      <c r="D324" s="15"/>
      <c r="F324">
        <v>1</v>
      </c>
    </row>
    <row r="325" spans="1:6">
      <c r="A325" s="28" t="s">
        <v>647</v>
      </c>
      <c r="B325" s="33" t="s">
        <v>450</v>
      </c>
      <c r="C325" s="40" t="s">
        <v>227</v>
      </c>
      <c r="D325" s="39" t="s">
        <v>567</v>
      </c>
      <c r="E325">
        <v>1</v>
      </c>
      <c r="F325">
        <v>0</v>
      </c>
    </row>
    <row r="326" spans="1:6">
      <c r="A326" s="11" t="s">
        <v>449</v>
      </c>
      <c r="B326" s="12" t="s">
        <v>450</v>
      </c>
      <c r="C326" s="13">
        <v>3</v>
      </c>
      <c r="D326" s="15"/>
      <c r="F326">
        <v>1</v>
      </c>
    </row>
    <row r="327" spans="1:6">
      <c r="A327" s="11" t="s">
        <v>451</v>
      </c>
      <c r="B327" s="12" t="s">
        <v>450</v>
      </c>
      <c r="C327" s="13">
        <v>9</v>
      </c>
      <c r="D327" s="15"/>
      <c r="F327">
        <v>1</v>
      </c>
    </row>
    <row r="328" spans="1:6">
      <c r="A328" s="16" t="s">
        <v>452</v>
      </c>
      <c r="B328" s="15" t="s">
        <v>448</v>
      </c>
      <c r="C328" s="14">
        <v>4</v>
      </c>
      <c r="D328" s="15"/>
      <c r="F328">
        <v>1</v>
      </c>
    </row>
    <row r="329" spans="1:6">
      <c r="A329" s="16" t="s">
        <v>603</v>
      </c>
      <c r="B329" s="15" t="s">
        <v>448</v>
      </c>
      <c r="C329" s="14">
        <v>4</v>
      </c>
      <c r="D329" s="42" t="s">
        <v>600</v>
      </c>
      <c r="F329">
        <v>1</v>
      </c>
    </row>
    <row r="330" spans="1:6">
      <c r="A330" s="16" t="s">
        <v>453</v>
      </c>
      <c r="B330" s="15" t="s">
        <v>448</v>
      </c>
      <c r="C330" s="14">
        <v>7</v>
      </c>
      <c r="D330" s="15"/>
      <c r="F330">
        <v>1</v>
      </c>
    </row>
    <row r="331" spans="1:6">
      <c r="A331" s="16" t="s">
        <v>454</v>
      </c>
      <c r="B331" s="15" t="s">
        <v>448</v>
      </c>
      <c r="C331" s="14">
        <v>6</v>
      </c>
      <c r="D331" s="15"/>
      <c r="F331">
        <v>1</v>
      </c>
    </row>
    <row r="332" spans="1:6">
      <c r="A332" s="28" t="s">
        <v>455</v>
      </c>
      <c r="B332" s="39" t="s">
        <v>448</v>
      </c>
      <c r="C332" s="40">
        <v>13</v>
      </c>
      <c r="D332" s="39" t="s">
        <v>556</v>
      </c>
      <c r="F332">
        <v>1</v>
      </c>
    </row>
    <row r="333" spans="1:6">
      <c r="A333" s="28" t="s">
        <v>456</v>
      </c>
      <c r="B333" s="39" t="s">
        <v>448</v>
      </c>
      <c r="C333" s="40">
        <v>8</v>
      </c>
      <c r="D333" s="39" t="s">
        <v>556</v>
      </c>
      <c r="F333">
        <v>1</v>
      </c>
    </row>
    <row r="334" spans="1:6">
      <c r="A334" s="16" t="s">
        <v>594</v>
      </c>
      <c r="B334" s="15" t="s">
        <v>448</v>
      </c>
      <c r="C334" s="14" t="s">
        <v>274</v>
      </c>
      <c r="D334" s="15"/>
      <c r="F334">
        <v>1</v>
      </c>
    </row>
    <row r="335" spans="1:6">
      <c r="A335" s="32"/>
      <c r="B335" s="18"/>
      <c r="C335" s="37"/>
      <c r="D335" s="18"/>
      <c r="E335" s="18"/>
      <c r="F335" s="18"/>
    </row>
    <row r="336" spans="1:6">
      <c r="A336" s="11" t="s">
        <v>457</v>
      </c>
      <c r="B336" s="15" t="s">
        <v>458</v>
      </c>
      <c r="C336" s="14">
        <v>1</v>
      </c>
      <c r="D336" s="15"/>
      <c r="F336">
        <v>1</v>
      </c>
    </row>
    <row r="337" spans="1:6">
      <c r="A337" s="11" t="s">
        <v>459</v>
      </c>
      <c r="B337" s="15" t="s">
        <v>458</v>
      </c>
      <c r="C337" s="14">
        <v>2</v>
      </c>
      <c r="D337" s="15"/>
      <c r="F337">
        <v>1</v>
      </c>
    </row>
    <row r="338" spans="1:6">
      <c r="A338" s="11" t="s">
        <v>460</v>
      </c>
      <c r="B338" s="15" t="s">
        <v>458</v>
      </c>
      <c r="C338" s="14">
        <v>4</v>
      </c>
      <c r="D338" s="15"/>
      <c r="F338">
        <v>1</v>
      </c>
    </row>
    <row r="339" spans="1:6">
      <c r="A339" s="11" t="s">
        <v>461</v>
      </c>
      <c r="B339" s="15" t="s">
        <v>458</v>
      </c>
      <c r="C339" s="14" t="s">
        <v>227</v>
      </c>
      <c r="D339" s="15"/>
      <c r="F339">
        <v>1</v>
      </c>
    </row>
    <row r="340" spans="1:6">
      <c r="A340" s="27" t="s">
        <v>606</v>
      </c>
      <c r="B340" s="39" t="s">
        <v>458</v>
      </c>
      <c r="C340" s="40" t="s">
        <v>553</v>
      </c>
      <c r="D340" s="39" t="s">
        <v>567</v>
      </c>
      <c r="E340">
        <v>1</v>
      </c>
      <c r="F340">
        <v>0</v>
      </c>
    </row>
    <row r="341" spans="1:6">
      <c r="A341" s="11" t="s">
        <v>462</v>
      </c>
      <c r="B341" s="15" t="s">
        <v>458</v>
      </c>
      <c r="C341" s="14">
        <v>3</v>
      </c>
      <c r="D341" s="15"/>
      <c r="F341">
        <v>1</v>
      </c>
    </row>
    <row r="342" spans="1:6">
      <c r="A342" s="11" t="s">
        <v>463</v>
      </c>
      <c r="B342" s="15" t="s">
        <v>458</v>
      </c>
      <c r="C342" s="14">
        <v>5</v>
      </c>
      <c r="D342" s="15"/>
      <c r="F342">
        <v>1</v>
      </c>
    </row>
    <row r="343" spans="1:6">
      <c r="A343" s="11" t="s">
        <v>464</v>
      </c>
      <c r="B343" s="15" t="s">
        <v>458</v>
      </c>
      <c r="C343" s="14" t="s">
        <v>150</v>
      </c>
      <c r="D343" s="15"/>
      <c r="F343">
        <v>1</v>
      </c>
    </row>
    <row r="344" spans="1:6">
      <c r="A344" s="11" t="s">
        <v>465</v>
      </c>
      <c r="B344" s="15" t="s">
        <v>458</v>
      </c>
      <c r="C344" s="14">
        <v>6</v>
      </c>
      <c r="D344" s="15"/>
      <c r="F344">
        <v>1</v>
      </c>
    </row>
    <row r="345" spans="1:6">
      <c r="A345" s="11" t="s">
        <v>466</v>
      </c>
      <c r="B345" s="15" t="s">
        <v>458</v>
      </c>
      <c r="C345" s="14" t="s">
        <v>274</v>
      </c>
      <c r="D345" s="15"/>
      <c r="F345">
        <v>1</v>
      </c>
    </row>
    <row r="346" spans="1:6">
      <c r="A346" s="11" t="s">
        <v>467</v>
      </c>
      <c r="B346" s="15" t="s">
        <v>458</v>
      </c>
      <c r="C346" s="14">
        <v>7</v>
      </c>
      <c r="D346" s="15"/>
      <c r="F346">
        <v>1</v>
      </c>
    </row>
    <row r="347" spans="1:6">
      <c r="A347" s="11" t="s">
        <v>468</v>
      </c>
      <c r="B347" s="15" t="s">
        <v>458</v>
      </c>
      <c r="C347" s="14" t="s">
        <v>137</v>
      </c>
      <c r="D347" s="15"/>
      <c r="F347">
        <v>1</v>
      </c>
    </row>
    <row r="348" spans="1:6">
      <c r="A348" s="27" t="s">
        <v>604</v>
      </c>
      <c r="B348" s="39" t="s">
        <v>458</v>
      </c>
      <c r="C348" s="40" t="s">
        <v>605</v>
      </c>
      <c r="D348" s="39" t="s">
        <v>567</v>
      </c>
      <c r="E348">
        <v>1</v>
      </c>
      <c r="F348">
        <v>0</v>
      </c>
    </row>
    <row r="349" spans="1:6">
      <c r="A349" s="11" t="s">
        <v>469</v>
      </c>
      <c r="B349" s="15" t="s">
        <v>458</v>
      </c>
      <c r="C349" s="14">
        <v>9</v>
      </c>
      <c r="D349" s="15"/>
      <c r="F349">
        <v>1</v>
      </c>
    </row>
    <row r="350" spans="1:6">
      <c r="A350" s="11" t="s">
        <v>470</v>
      </c>
      <c r="B350" s="15" t="s">
        <v>458</v>
      </c>
      <c r="C350" s="14">
        <v>8</v>
      </c>
      <c r="D350" s="15"/>
      <c r="F350">
        <v>1</v>
      </c>
    </row>
    <row r="351" spans="1:6">
      <c r="A351" s="16" t="s">
        <v>471</v>
      </c>
      <c r="B351" s="15" t="s">
        <v>472</v>
      </c>
      <c r="C351" s="14">
        <v>2</v>
      </c>
      <c r="D351" s="15"/>
      <c r="F351">
        <v>1</v>
      </c>
    </row>
    <row r="352" spans="1:6">
      <c r="A352" s="28" t="s">
        <v>473</v>
      </c>
      <c r="B352" s="39" t="s">
        <v>472</v>
      </c>
      <c r="C352" s="40">
        <v>4</v>
      </c>
      <c r="D352" s="39" t="s">
        <v>556</v>
      </c>
      <c r="F352">
        <v>1</v>
      </c>
    </row>
    <row r="353" spans="1:6">
      <c r="A353" s="16" t="s">
        <v>475</v>
      </c>
      <c r="B353" s="15" t="s">
        <v>472</v>
      </c>
      <c r="C353" s="14">
        <v>6</v>
      </c>
      <c r="D353" s="15"/>
      <c r="F353">
        <v>1</v>
      </c>
    </row>
    <row r="354" spans="1:6">
      <c r="A354" s="16" t="s">
        <v>474</v>
      </c>
      <c r="B354" s="15" t="s">
        <v>472</v>
      </c>
      <c r="C354" s="14">
        <v>1</v>
      </c>
      <c r="D354" s="15"/>
      <c r="F354">
        <v>1</v>
      </c>
    </row>
    <row r="355" spans="1:6">
      <c r="A355" s="16" t="s">
        <v>476</v>
      </c>
      <c r="B355" s="15" t="s">
        <v>472</v>
      </c>
      <c r="C355" s="14">
        <v>8</v>
      </c>
      <c r="D355" s="15"/>
      <c r="F355">
        <v>1</v>
      </c>
    </row>
    <row r="356" spans="1:6">
      <c r="A356" s="28" t="s">
        <v>477</v>
      </c>
      <c r="B356" s="39" t="s">
        <v>472</v>
      </c>
      <c r="C356" s="40">
        <v>16</v>
      </c>
      <c r="D356" s="39" t="s">
        <v>556</v>
      </c>
      <c r="F356">
        <v>1</v>
      </c>
    </row>
    <row r="357" spans="1:6">
      <c r="A357" s="16" t="s">
        <v>478</v>
      </c>
      <c r="B357" s="15" t="s">
        <v>472</v>
      </c>
      <c r="C357" s="14">
        <v>20</v>
      </c>
      <c r="D357" s="15"/>
      <c r="F357">
        <v>1</v>
      </c>
    </row>
    <row r="358" spans="1:6">
      <c r="A358" s="16" t="s">
        <v>479</v>
      </c>
      <c r="B358" s="15" t="s">
        <v>472</v>
      </c>
      <c r="C358" s="14">
        <v>7</v>
      </c>
      <c r="D358" s="15"/>
      <c r="F358">
        <v>1</v>
      </c>
    </row>
    <row r="359" spans="1:6">
      <c r="A359" s="16" t="s">
        <v>480</v>
      </c>
      <c r="B359" s="15" t="s">
        <v>472</v>
      </c>
      <c r="C359" s="14">
        <v>9</v>
      </c>
      <c r="D359" s="15"/>
      <c r="F359">
        <v>1</v>
      </c>
    </row>
    <row r="360" spans="1:6">
      <c r="A360" s="16" t="s">
        <v>481</v>
      </c>
      <c r="B360" s="15" t="s">
        <v>472</v>
      </c>
      <c r="C360" s="14">
        <v>11</v>
      </c>
      <c r="D360" s="15"/>
      <c r="F360">
        <v>1</v>
      </c>
    </row>
    <row r="361" spans="1:6">
      <c r="A361" s="16" t="s">
        <v>482</v>
      </c>
      <c r="B361" s="15" t="s">
        <v>472</v>
      </c>
      <c r="C361" s="14">
        <v>15</v>
      </c>
      <c r="D361" s="15"/>
      <c r="F361">
        <v>1</v>
      </c>
    </row>
    <row r="362" spans="1:6">
      <c r="A362" s="28" t="s">
        <v>483</v>
      </c>
      <c r="B362" s="39" t="s">
        <v>472</v>
      </c>
      <c r="C362" s="40">
        <v>26</v>
      </c>
      <c r="D362" s="39" t="s">
        <v>556</v>
      </c>
      <c r="F362">
        <v>1</v>
      </c>
    </row>
    <row r="363" spans="1:6">
      <c r="A363" s="43" t="s">
        <v>602</v>
      </c>
      <c r="B363" s="15" t="s">
        <v>601</v>
      </c>
      <c r="C363" s="14">
        <v>26</v>
      </c>
      <c r="D363" s="42" t="s">
        <v>600</v>
      </c>
      <c r="F363">
        <v>1</v>
      </c>
    </row>
    <row r="364" spans="1:6">
      <c r="A364" s="16" t="s">
        <v>484</v>
      </c>
      <c r="B364" s="15" t="s">
        <v>472</v>
      </c>
      <c r="C364" s="14">
        <v>28</v>
      </c>
      <c r="D364" s="15"/>
      <c r="F364">
        <v>1</v>
      </c>
    </row>
    <row r="365" spans="1:6">
      <c r="A365" s="16" t="s">
        <v>485</v>
      </c>
      <c r="B365" s="15" t="s">
        <v>472</v>
      </c>
      <c r="C365" s="14" t="s">
        <v>486</v>
      </c>
      <c r="D365" s="15"/>
      <c r="F365">
        <v>1</v>
      </c>
    </row>
    <row r="366" spans="1:6">
      <c r="A366" s="16" t="s">
        <v>487</v>
      </c>
      <c r="B366" s="15" t="s">
        <v>472</v>
      </c>
      <c r="C366" s="14">
        <v>21</v>
      </c>
      <c r="D366" s="15"/>
      <c r="F366">
        <v>1</v>
      </c>
    </row>
    <row r="367" spans="1:6">
      <c r="A367" s="16" t="s">
        <v>488</v>
      </c>
      <c r="B367" s="15" t="s">
        <v>472</v>
      </c>
      <c r="C367" s="14">
        <v>25</v>
      </c>
      <c r="D367" s="15"/>
      <c r="F367">
        <v>1</v>
      </c>
    </row>
    <row r="368" spans="1:6">
      <c r="A368" s="28" t="s">
        <v>489</v>
      </c>
      <c r="B368" s="39" t="s">
        <v>472</v>
      </c>
      <c r="C368" s="40">
        <v>34</v>
      </c>
      <c r="D368" s="39" t="s">
        <v>556</v>
      </c>
      <c r="F368">
        <v>1</v>
      </c>
    </row>
    <row r="369" spans="1:6">
      <c r="A369" s="11" t="s">
        <v>490</v>
      </c>
      <c r="B369" s="12" t="s">
        <v>491</v>
      </c>
      <c r="C369" s="13">
        <v>5</v>
      </c>
      <c r="D369" s="15"/>
      <c r="F369">
        <v>1</v>
      </c>
    </row>
    <row r="370" spans="1:6">
      <c r="A370" s="11" t="s">
        <v>492</v>
      </c>
      <c r="B370" s="12" t="s">
        <v>491</v>
      </c>
      <c r="C370" s="13">
        <v>11</v>
      </c>
      <c r="D370" s="15"/>
      <c r="F370">
        <v>1</v>
      </c>
    </row>
    <row r="371" spans="1:6">
      <c r="A371" s="18"/>
      <c r="B371" s="18"/>
      <c r="C371" s="18"/>
      <c r="D371" s="18"/>
      <c r="E371" s="18"/>
      <c r="F371" s="18"/>
    </row>
    <row r="372" spans="1:6">
      <c r="A372" s="39" t="s">
        <v>645</v>
      </c>
      <c r="B372" s="39" t="s">
        <v>493</v>
      </c>
      <c r="C372" s="40">
        <v>10</v>
      </c>
      <c r="D372" s="39" t="s">
        <v>567</v>
      </c>
      <c r="E372">
        <v>1</v>
      </c>
      <c r="F372">
        <v>0</v>
      </c>
    </row>
    <row r="373" spans="1:6">
      <c r="A373" s="15" t="s">
        <v>641</v>
      </c>
      <c r="B373" s="15" t="s">
        <v>640</v>
      </c>
      <c r="C373" s="14">
        <v>10</v>
      </c>
      <c r="D373" s="15"/>
      <c r="F373">
        <v>1</v>
      </c>
    </row>
    <row r="374" spans="1:6">
      <c r="A374" s="39" t="s">
        <v>494</v>
      </c>
      <c r="B374" s="39" t="s">
        <v>493</v>
      </c>
      <c r="C374" s="40">
        <v>14</v>
      </c>
      <c r="D374" s="39" t="s">
        <v>556</v>
      </c>
      <c r="F374">
        <v>1</v>
      </c>
    </row>
    <row r="375" spans="1:6">
      <c r="A375" s="39" t="s">
        <v>495</v>
      </c>
      <c r="B375" s="39" t="s">
        <v>493</v>
      </c>
      <c r="C375" s="40">
        <v>18</v>
      </c>
      <c r="D375" s="39" t="s">
        <v>556</v>
      </c>
      <c r="F375">
        <v>1</v>
      </c>
    </row>
    <row r="376" spans="1:6">
      <c r="A376" s="15"/>
      <c r="B376" s="15"/>
      <c r="C376" s="15"/>
      <c r="D376" s="15"/>
    </row>
    <row r="378" spans="1:6">
      <c r="E378">
        <f>SUM(E6:E377)</f>
        <v>25</v>
      </c>
      <c r="F378">
        <f>SUM(F5:F377)</f>
        <v>332</v>
      </c>
    </row>
    <row r="396" spans="1:6">
      <c r="A396">
        <v>332</v>
      </c>
      <c r="B396" t="s">
        <v>511</v>
      </c>
      <c r="C396" t="s">
        <v>519</v>
      </c>
      <c r="D396">
        <v>74</v>
      </c>
      <c r="E396" t="s">
        <v>511</v>
      </c>
      <c r="F396" t="s">
        <v>520</v>
      </c>
    </row>
    <row r="397" spans="1:6">
      <c r="A397">
        <v>48</v>
      </c>
      <c r="B397" t="s">
        <v>512</v>
      </c>
      <c r="C397" t="s">
        <v>519</v>
      </c>
      <c r="D397">
        <v>38</v>
      </c>
      <c r="E397" t="s">
        <v>518</v>
      </c>
      <c r="F397" t="s">
        <v>520</v>
      </c>
    </row>
    <row r="398" spans="1:6">
      <c r="D398">
        <v>406</v>
      </c>
      <c r="E398" t="s">
        <v>654</v>
      </c>
    </row>
    <row r="399" spans="1:6">
      <c r="A399">
        <v>25</v>
      </c>
      <c r="B399" t="s">
        <v>636</v>
      </c>
      <c r="C399" t="s">
        <v>519</v>
      </c>
      <c r="D399">
        <v>86</v>
      </c>
      <c r="E399" t="s">
        <v>653</v>
      </c>
    </row>
    <row r="400" spans="1:6">
      <c r="A400">
        <v>1</v>
      </c>
      <c r="B400" t="s">
        <v>636</v>
      </c>
      <c r="C400" t="s">
        <v>520</v>
      </c>
      <c r="D400">
        <v>492</v>
      </c>
      <c r="E400" t="s">
        <v>656</v>
      </c>
    </row>
    <row r="401" spans="1:2">
      <c r="A401">
        <f>SUBTOTAL(9,A399:A400)</f>
        <v>26</v>
      </c>
      <c r="B401" t="s">
        <v>657</v>
      </c>
    </row>
  </sheetData>
  <autoFilter ref="A1:N389" xr:uid="{357C17A1-DA57-4705-91CA-C4A94236D2DC}"/>
  <pageMargins left="0.70866141732283472" right="0.70866141732283472" top="0.74803149606299213" bottom="0.74803149606299213" header="0.31496062992125984" footer="0.31496062992125984"/>
  <pageSetup paperSize="8" scale="53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Hoofdgemalen</vt:lpstr>
      <vt:lpstr>Minigemalen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Jordy Sandmann</dc:creator>
  <cp:lastModifiedBy>Hans Appelman</cp:lastModifiedBy>
  <cp:lastPrinted>2024-01-30T14:01:41Z</cp:lastPrinted>
  <dcterms:created xsi:type="dcterms:W3CDTF">2019-01-30T09:03:49Z</dcterms:created>
  <dcterms:modified xsi:type="dcterms:W3CDTF">2024-06-12T08:40:25Z</dcterms:modified>
</cp:coreProperties>
</file>